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  <Override PartName="/_xmlsignatures/sig13.xml" ContentType="application/vnd.openxmlformats-package.digital-signature-xmlsignature+xml"/>
  <Override PartName="/_xmlsignatures/sig14.xml" ContentType="application/vnd.openxmlformats-package.digital-signature-xmlsignature+xml"/>
  <Override PartName="/_xmlsignatures/sig15.xml" ContentType="application/vnd.openxmlformats-package.digital-signature-xmlsignature+xml"/>
  <Override PartName="/_xmlsignatures/sig16.xml" ContentType="application/vnd.openxmlformats-package.digital-signature-xmlsignature+xml"/>
  <Override PartName="/_xmlsignatures/sig17.xml" ContentType="application/vnd.openxmlformats-package.digital-signature-xmlsignature+xml"/>
  <Override PartName="/_xmlsignatures/sig18.xml" ContentType="application/vnd.openxmlformats-package.digital-signature-xmlsignature+xml"/>
  <Override PartName="/_xmlsignatures/sig19.xml" ContentType="application/vnd.openxmlformats-package.digital-signature-xmlsignature+xml"/>
  <Override PartName="/_xmlsignatures/sig20.xml" ContentType="application/vnd.openxmlformats-package.digital-signature-xmlsignature+xml"/>
  <Override PartName="/_xmlsignatures/sig21.xml" ContentType="application/vnd.openxmlformats-package.digital-signature-xmlsignature+xml"/>
  <Override PartName="/_xmlsignatures/sig22.xml" ContentType="application/vnd.openxmlformats-package.digital-signature-xmlsignature+xml"/>
  <Override PartName="/_xmlsignatures/sig23.xml" ContentType="application/vnd.openxmlformats-package.digital-signature-xmlsignature+xml"/>
  <Override PartName="/_xmlsignatures/sig2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MPRONO\Desktop\REGIONAL CASA DE BOLSA\CIERRE MES\SEPTIEMBRE 19\CPA REPORTE TRIMESTRAL SEP19\RECTIFICATIVA\SEP2019\"/>
    </mc:Choice>
  </mc:AlternateContent>
  <xr:revisionPtr revIDLastSave="0" documentId="13_ncr:1_{30FBF52D-0232-4604-82E6-771BED528FC1}" xr6:coauthVersionLast="41" xr6:coauthVersionMax="41" xr10:uidLastSave="{00000000-0000-0000-0000-000000000000}"/>
  <bookViews>
    <workbookView xWindow="-60" yWindow="-60" windowWidth="20610" windowHeight="10980" tabRatio="872" firstSheet="3" activeTab="3" xr2:uid="{00000000-000D-0000-FFFF-FFFF00000000}"/>
  </bookViews>
  <sheets>
    <sheet name="Presentación" sheetId="18" state="hidden" r:id="rId1"/>
    <sheet name="BG" sheetId="16" state="hidden" r:id="rId2"/>
    <sheet name="Clasificación" sheetId="5" state="hidden" r:id="rId3"/>
    <sheet name="Balance General" sheetId="4" r:id="rId4"/>
    <sheet name="Estado de Resultados" sheetId="6" r:id="rId5"/>
    <sheet name="Flujo de Efectivo" sheetId="8" r:id="rId6"/>
    <sheet name="CA EF" sheetId="14" state="hidden" r:id="rId7"/>
    <sheet name="Patrimonio Neto" sheetId="7" r:id="rId8"/>
    <sheet name="Notas I" sheetId="17" r:id="rId9"/>
    <sheet name="Notas II" sheetId="9" r:id="rId10"/>
  </sheets>
  <externalReferences>
    <externalReference r:id="rId11"/>
  </externalReferences>
  <definedNames>
    <definedName name="\a">#REF!</definedName>
    <definedName name="_____DAT23">#REF!</definedName>
    <definedName name="_____DAT24">#REF!</definedName>
    <definedName name="____DAT23">#REF!</definedName>
    <definedName name="____DAT24">#REF!</definedName>
    <definedName name="___DAT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DAT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2">#REF!</definedName>
    <definedName name="__DAT23" localSheetId="7">#REF!</definedName>
    <definedName name="__DAT23">#REF!</definedName>
    <definedName name="__DAT24" localSheetId="7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RSE1">#REF!</definedName>
    <definedName name="__RSE2">#REF!</definedName>
    <definedName name="_DAT1">#REF!</definedName>
    <definedName name="_DAT12">#REF!</definedName>
    <definedName name="_DAT13" localSheetId="7">#REF!</definedName>
    <definedName name="_DAT13">#REF!</definedName>
    <definedName name="_DAT14" localSheetId="7">#REF!</definedName>
    <definedName name="_DAT14">#REF!</definedName>
    <definedName name="_DAT15">#REF!</definedName>
    <definedName name="_DAT16">#REF!</definedName>
    <definedName name="_DAT17" localSheetId="7">#REF!</definedName>
    <definedName name="_DAT17">#REF!</definedName>
    <definedName name="_DAT18" localSheetId="7">#REF!</definedName>
    <definedName name="_DAT18">#REF!</definedName>
    <definedName name="_DAT19" localSheetId="7">#REF!</definedName>
    <definedName name="_DAT19">#REF!</definedName>
    <definedName name="_DAT2">#REF!</definedName>
    <definedName name="_DAT20" localSheetId="7">#REF!</definedName>
    <definedName name="_DAT20">#REF!</definedName>
    <definedName name="_DAT22" localSheetId="7">#REF!</definedName>
    <definedName name="_DAT22">#REF!</definedName>
    <definedName name="_DAT23" localSheetId="7">#REF!</definedName>
    <definedName name="_DAT23">#REF!</definedName>
    <definedName name="_DAT24" localSheetId="7">#REF!</definedName>
    <definedName name="_DAT24">#REF!</definedName>
    <definedName name="_DAT3" localSheetId="7">#REF!</definedName>
    <definedName name="_DAT3">#REF!</definedName>
    <definedName name="_DAT4" localSheetId="7">#REF!</definedName>
    <definedName name="_DAT4">#REF!</definedName>
    <definedName name="_DAT5" localSheetId="7">#REF!</definedName>
    <definedName name="_DAT5">#REF!</definedName>
    <definedName name="_DAT6">#REF!</definedName>
    <definedName name="_DAT7">#REF!</definedName>
    <definedName name="_DAT8">#REF!</definedName>
    <definedName name="_xlnm._FilterDatabase" localSheetId="1" hidden="1">BG!$B$5:$G$154</definedName>
    <definedName name="_xlnm._FilterDatabase" localSheetId="2" hidden="1">Clasificación!$A$3:$I$458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arse_In" localSheetId="7" hidden="1">#REF!</definedName>
    <definedName name="_Parse_In" hidden="1">#REF!</definedName>
    <definedName name="_Parse_Out" localSheetId="7" hidden="1">#REF!</definedName>
    <definedName name="_Parse_Out" hidden="1">#REF!</definedName>
    <definedName name="_RSE1">#REF!</definedName>
    <definedName name="_RSE2">#REF!</definedName>
    <definedName name="_TPy530231">#REF!</definedName>
    <definedName name="a" localSheetId="4" hidden="1">{#N/A,#N/A,FALSE,"Aging Summary";#N/A,#N/A,FALSE,"Ratio Analysis";#N/A,#N/A,FALSE,"Test 120 Day Accts";#N/A,#N/A,FALSE,"Tickmarks"}</definedName>
    <definedName name="a" localSheetId="5" hidden="1">{#N/A,#N/A,FALSE,"Aging Summary";#N/A,#N/A,FALSE,"Ratio Analysis";#N/A,#N/A,FALSE,"Test 120 Day Accts";#N/A,#N/A,FALSE,"Tickmarks"}</definedName>
    <definedName name="A" localSheetId="7">#REF!</definedName>
    <definedName name="a" hidden="1">{#N/A,#N/A,FALSE,"Aging Summary";#N/A,#N/A,FALSE,"Ratio Analysis";#N/A,#N/A,FALSE,"Test 120 Day Accts";#N/A,#N/A,FALSE,"Tickmarks"}</definedName>
    <definedName name="A_impresión_IM" localSheetId="7">#REF!</definedName>
    <definedName name="A_impresión_IM">#REF!</definedName>
    <definedName name="aakdkadk" hidden="1">#REF!</definedName>
    <definedName name="Acceso_Ganado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DV_PROM" localSheetId="7">#REF!</definedName>
    <definedName name="ADV_PROM">#REF!</definedName>
    <definedName name="APSUMMARY">#REF!</definedName>
    <definedName name="AR_Balance">#REF!</definedName>
    <definedName name="ARA_Threshold">#REF!</definedName>
    <definedName name="_xlnm.Print_Area" localSheetId="3">'Balance General'!$A$1:$G$88</definedName>
    <definedName name="_xlnm.Print_Area" localSheetId="4">'Estado de Resultados'!$B$1:$G$88</definedName>
    <definedName name="_xlnm.Print_Area" localSheetId="5">'Flujo de Efectivo'!$B$2:$F$56</definedName>
    <definedName name="_xlnm.Print_Area" localSheetId="8">'Notas I'!$A$1:$L$61</definedName>
    <definedName name="_xlnm.Print_Area" localSheetId="9">'Notas II'!$A$1:$J$406</definedName>
    <definedName name="_xlnm.Print_Area" localSheetId="7">'Patrimonio Neto'!$A$1:$K$25</definedName>
    <definedName name="_xlnm.Print_Area" localSheetId="0">Presentación!$B$1:$J$79</definedName>
    <definedName name="Area_de_impresión2" localSheetId="7">#REF!</definedName>
    <definedName name="Area_de_impresión2">#REF!</definedName>
    <definedName name="Area_de_impresión3" localSheetId="7">#REF!</definedName>
    <definedName name="Area_de_impresión3">#REF!</definedName>
    <definedName name="ARGENTINA" localSheetId="7">#REF!</definedName>
    <definedName name="ARGENTINA">#REF!</definedName>
    <definedName name="ARP_Threshold">#REF!</definedName>
    <definedName name="Array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localSheetId="7" hidden="1">#REF!</definedName>
    <definedName name="AS2StaticLS" hidden="1">#REF!</definedName>
    <definedName name="AS2SyncStepLS" hidden="1">0</definedName>
    <definedName name="AS2TickmarkLS" localSheetId="7" hidden="1">#REF!</definedName>
    <definedName name="AS2TickmarkLS" hidden="1">#REF!</definedName>
    <definedName name="AS2VersionLS" hidden="1">300</definedName>
    <definedName name="assssssssssssssssssssssssssssssssssssssssss" hidden="1">#REF!</definedName>
    <definedName name="B" localSheetId="7">#REF!</definedName>
    <definedName name="B">#REF!</definedName>
    <definedName name="_xlnm.Database" localSheetId="7">#REF!</definedName>
    <definedName name="_xlnm.Database">#REF!</definedName>
    <definedName name="basemeta" localSheetId="7">#REF!</definedName>
    <definedName name="basemeta">#REF!</definedName>
    <definedName name="basenueva" localSheetId="7">#REF!</definedName>
    <definedName name="basenueva">#REF!</definedName>
    <definedName name="BB">#REF!</definedName>
    <definedName name="BCDE" localSheetId="5" hidden="1">{#N/A,#N/A,FALSE,"Aging Summary";#N/A,#N/A,FALSE,"Ratio Analysis";#N/A,#N/A,FALSE,"Test 120 Day Accts";#N/A,#N/A,FALSE,"Tickmarks"}</definedName>
    <definedName name="BCDE" localSheetId="7" hidden="1">{#N/A,#N/A,FALSE,"Aging Summary";#N/A,#N/A,FALSE,"Ratio Analysis";#N/A,#N/A,FALSE,"Test 120 Day Accts";#N/A,#N/A,FALSE,"Tickmarks"}</definedName>
    <definedName name="BCDE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IHSIEJFIUDHFSKFVHJSF" hidden="1">#REF!</definedName>
    <definedName name="bjhgugydrfshdxhcfi" hidden="1">#REF!</definedName>
    <definedName name="BRASIL" localSheetId="7">#REF!</definedName>
    <definedName name="BRASIL">#REF!</definedName>
    <definedName name="bsusocomb1">#REF!</definedName>
    <definedName name="bsusonorte1">#REF!</definedName>
    <definedName name="bsusosur1">#REF!</definedName>
    <definedName name="BuiltIn_Print_Area" localSheetId="7">#REF!</definedName>
    <definedName name="BuiltIn_Print_Area">#REF!</definedName>
    <definedName name="BuiltIn_Print_Area___0___0___0___0___0" localSheetId="7">#REF!</definedName>
    <definedName name="BuiltIn_Print_Area___0___0___0___0___0">#REF!</definedName>
    <definedName name="BuiltIn_Print_Area___0___0___0___0___0___0___0___0" localSheetId="7">#REF!</definedName>
    <definedName name="BuiltIn_Print_Area___0___0___0___0___0___0___0___0">#REF!</definedName>
    <definedName name="canal" localSheetId="7">#REF!</definedName>
    <definedName name="canal">#REF!</definedName>
    <definedName name="Capitali">#REF!</definedName>
    <definedName name="CC" localSheetId="7">#REF!</definedName>
    <definedName name="CC">#REF!</definedName>
    <definedName name="cdrogtos">#REF!</definedName>
    <definedName name="cdrogtoscomb">#REF!</definedName>
    <definedName name="cdrogtoshold">#REF!</definedName>
    <definedName name="CdroGtosHYP">#REF!</definedName>
    <definedName name="cdrogtosnorte">#REF!</definedName>
    <definedName name="CdroGtosSAP">#REF!</definedName>
    <definedName name="cdrogtossur">#REF!</definedName>
    <definedName name="chart1" localSheetId="7">#REF!</definedName>
    <definedName name="chart1">#REF!</definedName>
    <definedName name="cliente" localSheetId="7">#REF!</definedName>
    <definedName name="cliente">#REF!</definedName>
    <definedName name="cliente2" localSheetId="7">#REF!</definedName>
    <definedName name="cliente2">#REF!</definedName>
    <definedName name="Clientes" localSheetId="7">#REF!</definedName>
    <definedName name="Clientes">#REF!</definedName>
    <definedName name="Clients_Population_Total" localSheetId="7">#REF!</definedName>
    <definedName name="Clients_Population_Total">#REF!</definedName>
    <definedName name="cndsuuuuuuuuuuuuuuuuuuuuuuuuuuuuuuuuuuuuuuuuuuuuuuuuuuuuu" hidden="1">#REF!</definedName>
    <definedName name="co" localSheetId="7">#REF!</definedName>
    <definedName name="co">#REF!</definedName>
    <definedName name="COMPAÑIAS" localSheetId="7">#REF!</definedName>
    <definedName name="COMPAÑIAS">#REF!</definedName>
    <definedName name="Compilacion">#REF!</definedName>
    <definedName name="complacu" localSheetId="7">#REF!</definedName>
    <definedName name="complacu">#REF!</definedName>
    <definedName name="complemes" localSheetId="7">#REF!</definedName>
    <definedName name="complemes">#REF!</definedName>
    <definedName name="Computed_Sample_Population_Total" localSheetId="7">#REF!</definedName>
    <definedName name="Computed_Sample_Population_Total">#REF!</definedName>
    <definedName name="COST_MP" localSheetId="7">#REF!</definedName>
    <definedName name="COST_MP">#REF!</definedName>
    <definedName name="crin0010">#REF!</definedName>
    <definedName name="Customer">#REF!</definedName>
    <definedName name="customerld">#REF!</definedName>
    <definedName name="CustomerPCS">#REF!</definedName>
    <definedName name="CY_Accounts_Receivable" localSheetId="7">#REF!</definedName>
    <definedName name="CY_Administration" localSheetId="7">#REF!</definedName>
    <definedName name="CY_Administration">#REF!</definedName>
    <definedName name="CY_Cash" localSheetId="7">#REF!</definedName>
    <definedName name="CY_Cash_Div_Dec" localSheetId="7">#REF!</definedName>
    <definedName name="CY_CASH_DIVIDENDS_DECLARED__per_common_share" localSheetId="7">#REF!</definedName>
    <definedName name="CY_Common_Equity" localSheetId="7">#REF!</definedName>
    <definedName name="CY_Cost_of_Sales" localSheetId="7">#REF!</definedName>
    <definedName name="CY_Current_Liabilities" localSheetId="7">#REF!</definedName>
    <definedName name="CY_Depreciation" localSheetId="7">#REF!</definedName>
    <definedName name="CY_Disc._Ops." localSheetId="7">#REF!</definedName>
    <definedName name="CY_Disc_mnth">#REF!</definedName>
    <definedName name="CY_Disc_pd">#REF!</definedName>
    <definedName name="CY_Discounts">#REF!</definedName>
    <definedName name="CY_Earnings_per_share" localSheetId="7">#REF!</definedName>
    <definedName name="CY_Extraord." localSheetId="7">#REF!</definedName>
    <definedName name="CY_Gross_Profit" localSheetId="7">#REF!</definedName>
    <definedName name="CY_INC_AFT_TAX" localSheetId="7">#REF!</definedName>
    <definedName name="CY_INC_BEF_EXTRAORD" localSheetId="7">#REF!</definedName>
    <definedName name="CY_Inc_Bef_Tax" localSheetId="7">#REF!</definedName>
    <definedName name="CY_Intangible_Assets" localSheetId="7">#REF!</definedName>
    <definedName name="CY_Intangible_Assets">#REF!</definedName>
    <definedName name="CY_Interest_Expense" localSheetId="7">#REF!</definedName>
    <definedName name="CY_Inventory" localSheetId="7">#REF!</definedName>
    <definedName name="CY_LIABIL_EQUITY" localSheetId="7">#REF!</definedName>
    <definedName name="CY_LIABIL_EQUITY">#REF!</definedName>
    <definedName name="CY_Long_term_Debt__excl_Dfd_Taxes" localSheetId="7">#REF!</definedName>
    <definedName name="CY_LT_Debt" localSheetId="7">#REF!</definedName>
    <definedName name="CY_Market_Value_of_Equity" localSheetId="7">#REF!</definedName>
    <definedName name="CY_Marketable_Sec" localSheetId="7">#REF!</definedName>
    <definedName name="CY_Marketable_Sec">#REF!</definedName>
    <definedName name="CY_NET_INCOME" localSheetId="7">#REF!</definedName>
    <definedName name="CY_NET_PROFIT">#REF!</definedName>
    <definedName name="CY_Net_Revenue" localSheetId="7">#REF!</definedName>
    <definedName name="CY_Operating_Income" localSheetId="7">#REF!</definedName>
    <definedName name="CY_Operating_Income">#REF!</definedName>
    <definedName name="CY_Other" localSheetId="7">#REF!</definedName>
    <definedName name="CY_Other">#REF!</definedName>
    <definedName name="CY_Other_Curr_Assets" localSheetId="7">#REF!</definedName>
    <definedName name="CY_Other_Curr_Assets">#REF!</definedName>
    <definedName name="CY_Other_LT_Assets" localSheetId="7">#REF!</definedName>
    <definedName name="CY_Other_LT_Assets">#REF!</definedName>
    <definedName name="CY_Other_LT_Liabilities" localSheetId="7">#REF!</definedName>
    <definedName name="CY_Other_LT_Liabilities">#REF!</definedName>
    <definedName name="CY_Preferred_Stock" localSheetId="7">#REF!</definedName>
    <definedName name="CY_Preferred_Stock">#REF!</definedName>
    <definedName name="CY_QUICK_ASSETS" localSheetId="7">#REF!</definedName>
    <definedName name="CY_Ret_mnth">#REF!</definedName>
    <definedName name="CY_Ret_pd">#REF!</definedName>
    <definedName name="CY_Retained_Earnings" localSheetId="7">#REF!</definedName>
    <definedName name="CY_Retained_Earnings">#REF!</definedName>
    <definedName name="CY_Returns">#REF!</definedName>
    <definedName name="CY_Selling" localSheetId="7">#REF!</definedName>
    <definedName name="CY_Selling">#REF!</definedName>
    <definedName name="CY_Tangible_Assets" localSheetId="7">#REF!</definedName>
    <definedName name="CY_Tangible_Assets">#REF!</definedName>
    <definedName name="CY_Tangible_Net_Worth" localSheetId="7">#REF!</definedName>
    <definedName name="CY_Taxes" localSheetId="7">#REF!</definedName>
    <definedName name="CY_TOTAL_ASSETS" localSheetId="7">#REF!</definedName>
    <definedName name="CY_TOTAL_CURR_ASSETS" localSheetId="7">#REF!</definedName>
    <definedName name="CY_TOTAL_DEBT" localSheetId="7">#REF!</definedName>
    <definedName name="CY_TOTAL_EQUITY" localSheetId="7">#REF!</definedName>
    <definedName name="CY_Trade_Payables" localSheetId="7">#REF!</definedName>
    <definedName name="CY_Weighted_Average" localSheetId="7">#REF!</definedName>
    <definedName name="CY_Working_Capital" localSheetId="7">#REF!</definedName>
    <definedName name="CY_Year_Income_Statement" localSheetId="7">#REF!</definedName>
    <definedName name="da" localSheetId="4" hidden="1">{#N/A,#N/A,FALSE,"Aging Summary";#N/A,#N/A,FALSE,"Ratio Analysis";#N/A,#N/A,FALSE,"Test 120 Day Accts";#N/A,#N/A,FALSE,"Tickmarks"}</definedName>
    <definedName name="da" localSheetId="5" hidden="1">{#N/A,#N/A,FALSE,"Aging Summary";#N/A,#N/A,FALSE,"Ratio Analysis";#N/A,#N/A,FALSE,"Test 120 Day Accts";#N/A,#N/A,FALSE,"Tickmarks"}</definedName>
    <definedName name="da" localSheetId="7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AFDFAD" localSheetId="4" hidden="1">{#N/A,#N/A,FALSE,"VOL"}</definedName>
    <definedName name="DAFDFAD" localSheetId="5" hidden="1">{#N/A,#N/A,FALSE,"VOL"}</definedName>
    <definedName name="DAFDFAD" localSheetId="7" hidden="1">{#N/A,#N/A,FALSE,"VOL"}</definedName>
    <definedName name="DAFDFAD" hidden="1">{#N/A,#N/A,FALSE,"VOL"}</definedName>
    <definedName name="DASA" localSheetId="7">#REF!</definedName>
    <definedName name="DASA">#REF!</definedName>
    <definedName name="data" localSheetId="7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os" localSheetId="7">#REF!</definedName>
    <definedName name="datos">#REF!</definedName>
    <definedName name="Definición">#REF!</definedName>
    <definedName name="desc" localSheetId="7">#REF!</definedName>
    <definedName name="desc">#REF!</definedName>
    <definedName name="detaacu" localSheetId="7">#REF!</definedName>
    <definedName name="detaacu">#REF!</definedName>
    <definedName name="detames" localSheetId="7">#REF!</definedName>
    <definedName name="detames">#REF!</definedName>
    <definedName name="dgh">#REF!</definedName>
    <definedName name="Diferencias_de_redondeo">#REF!</definedName>
    <definedName name="Disagg_AR_Balance">#REF!</definedName>
    <definedName name="Disaggregations_SRD">#REF!</definedName>
    <definedName name="Disc_Allowance">#REF!</definedName>
    <definedName name="Dist" localSheetId="7">#REF!</definedName>
    <definedName name="Dist">#REF!</definedName>
    <definedName name="distribuidores" localSheetId="7">#REF!</definedName>
    <definedName name="distribuidores">#REF!</definedName>
    <definedName name="Dollar_Threshold" localSheetId="7">#REF!</definedName>
    <definedName name="Dollar_Threshold">#REF!</definedName>
    <definedName name="dtt" hidden="1">#REF!</definedName>
    <definedName name="Edesa" localSheetId="7">#REF!</definedName>
    <definedName name="Edesa">#REF!</definedName>
    <definedName name="Enriputo" localSheetId="7">#REF!</definedName>
    <definedName name="Enriputo">#REF!</definedName>
    <definedName name="eoafh">#REF!</definedName>
    <definedName name="eoafn">#REF!</definedName>
    <definedName name="eoafs">#REF!</definedName>
    <definedName name="est" localSheetId="7">#REF!</definedName>
    <definedName name="est">#REF!</definedName>
    <definedName name="ESTBF" localSheetId="7">#REF!</definedName>
    <definedName name="ESTBF">#REF!</definedName>
    <definedName name="ESTIMADO" localSheetId="7">#REF!</definedName>
    <definedName name="ESTIMADO">#REF!</definedName>
    <definedName name="EV__LASTREFTIME__" hidden="1">38972.3597337963</definedName>
    <definedName name="EX" localSheetId="7">#REF!</definedName>
    <definedName name="EX">#REF!</definedName>
    <definedName name="Excel_BuiltIn__FilterDatabase_1_1">#REF!</definedName>
    <definedName name="Excel_BuiltIn_Print_Area_6_1_1_1">"$'OMNI 2007'.$#REF!$#REF!:$#REF!$#REF!"</definedName>
    <definedName name="fdg">#REF!</definedName>
    <definedName name="fds">#REF!</definedName>
    <definedName name="ffffff" hidden="1">"AS2DocumentBrowse"</definedName>
    <definedName name="fgg">#REF!</definedName>
    <definedName name="fnjrjkkkkkkkkkkkkkkkk" hidden="1">#REF!</definedName>
    <definedName name="GA">#REF!</definedName>
    <definedName name="gald">#REF!</definedName>
    <definedName name="GAPCS">#REF!</definedName>
    <definedName name="GASTOS" localSheetId="7">#REF!</definedName>
    <definedName name="GASTOS">#REF!</definedName>
    <definedName name="grandes3">#REF!</definedName>
    <definedName name="histor" localSheetId="7">#REF!</definedName>
    <definedName name="histor">#REF!</definedName>
    <definedName name="hjkhjficjnkdhfoikds" hidden="1">#REF!</definedName>
    <definedName name="Hola">#REF!</definedName>
    <definedName name="in" hidden="1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val" localSheetId="7">#REF!</definedName>
    <definedName name="Interval">#REF!</definedName>
    <definedName name="jhhj" hidden="1">#REF!</definedName>
    <definedName name="jjee">#REF!</definedName>
    <definedName name="jkkj" hidden="1">#REF!</definedName>
    <definedName name="junio">#REF!</definedName>
    <definedName name="JYGJHSDSJDFD" hidden="1">#REF!</definedName>
    <definedName name="K2_WBEVMODE" hidden="1">-1</definedName>
    <definedName name="kdkdk">#REF!</definedName>
    <definedName name="kfdg">#REF!</definedName>
    <definedName name="kfg">#REF!</definedName>
    <definedName name="Leadsheet">#REF!</definedName>
    <definedName name="liq" localSheetId="4" hidden="1">{#N/A,#N/A,FALSE,"VOL"}</definedName>
    <definedName name="liq" localSheetId="5" hidden="1">{#N/A,#N/A,FALSE,"VOL"}</definedName>
    <definedName name="liq" localSheetId="7" hidden="1">{#N/A,#N/A,FALSE,"VOL"}</definedName>
    <definedName name="liq" hidden="1">{#N/A,#N/A,FALSE,"VOL"}</definedName>
    <definedName name="listasuper" localSheetId="7">#REF!</definedName>
    <definedName name="listasuper">#REF!</definedName>
    <definedName name="Maintenance">#REF!</definedName>
    <definedName name="maintenanceld">#REF!</definedName>
    <definedName name="MaintenancePCS">#REF!</definedName>
    <definedName name="marca" localSheetId="7">#REF!</definedName>
    <definedName name="marca">#REF!</definedName>
    <definedName name="Marcas" localSheetId="7">#REF!</definedName>
    <definedName name="Marcas">#REF!</definedName>
    <definedName name="Minimis">#REF!</definedName>
    <definedName name="MKT">#REF!</definedName>
    <definedName name="mktld">#REF!</definedName>
    <definedName name="MKTPCS">#REF!</definedName>
    <definedName name="MP" localSheetId="7">#REF!</definedName>
    <definedName name="MP">#REF!</definedName>
    <definedName name="MP_AR_Balance">#REF!</definedName>
    <definedName name="MP_SRD">#REF!</definedName>
    <definedName name="Muestrini" hidden="1">3</definedName>
    <definedName name="ncjdbjfkw" hidden="1">#REF!</definedName>
    <definedName name="NDJFDOVFD" hidden="1">#REF!</definedName>
    <definedName name="Networ">#REF!</definedName>
    <definedName name="Network">#REF!</definedName>
    <definedName name="networkld">#REF!</definedName>
    <definedName name="NetworkPCS">#REF!</definedName>
    <definedName name="new" localSheetId="5" hidden="1">{#N/A,#N/A,FALSE,"Aging Summary";#N/A,#N/A,FALSE,"Ratio Analysis";#N/A,#N/A,FALSE,"Test 120 Day Accts";#N/A,#N/A,FALSE,"Tickmarks"}</definedName>
    <definedName name="new" localSheetId="7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gughuiyhuhhhhhhhhhhhhhhhhhh" hidden="1">#REF!</definedName>
    <definedName name="njkhoikh" hidden="1">#REF!</definedName>
    <definedName name="nmm" localSheetId="4" hidden="1">{#N/A,#N/A,FALSE,"VOL"}</definedName>
    <definedName name="nmm" localSheetId="5" hidden="1">{#N/A,#N/A,FALSE,"VOL"}</definedName>
    <definedName name="nmm" localSheetId="7" hidden="1">{#N/A,#N/A,FALSE,"VOL"}</definedName>
    <definedName name="nmm" hidden="1">{#N/A,#N/A,FALSE,"VOL"}</definedName>
    <definedName name="NO" localSheetId="4" hidden="1">{#N/A,#N/A,FALSE,"VOL"}</definedName>
    <definedName name="NO" localSheetId="5" hidden="1">{#N/A,#N/A,FALSE,"VOL"}</definedName>
    <definedName name="NO" localSheetId="7" hidden="1">{#N/A,#N/A,FALSE,"VOL"}</definedName>
    <definedName name="NO" hidden="1">{#N/A,#N/A,FALSE,"VOL"}</definedName>
    <definedName name="NonTop_Stratum_Value" localSheetId="7">#REF!</definedName>
    <definedName name="NonTop_Stratum_Value">#REF!</definedName>
    <definedName name="Number_of_Selections">#REF!</definedName>
    <definedName name="Numof_Selections2">#REF!</definedName>
    <definedName name="ñfdsl">#REF!</definedName>
    <definedName name="ññ">#REF!</definedName>
    <definedName name="OPPROD" localSheetId="7">#REF!</definedName>
    <definedName name="OPPROD">#REF!</definedName>
    <definedName name="opt">#REF!</definedName>
    <definedName name="optr">#REF!</definedName>
    <definedName name="Others">#REF!</definedName>
    <definedName name="othersld">#REF!</definedName>
    <definedName name="OthersPCS">#REF!</definedName>
    <definedName name="PARAGUAY" localSheetId="7">#REF!</definedName>
    <definedName name="PARAGUAY">#REF!</definedName>
    <definedName name="participa" localSheetId="7">#REF!</definedName>
    <definedName name="participa">#REF!</definedName>
    <definedName name="Partidas_seleccionadas_test_de_">#REF!</definedName>
    <definedName name="Partidas_Selecionadas">#REF!</definedName>
    <definedName name="Percent_Threshold" localSheetId="7">#REF!</definedName>
    <definedName name="Percent_Threshold">#REF!</definedName>
    <definedName name="PL_Dollar_Threshold" localSheetId="7">#REF!</definedName>
    <definedName name="PL_Dollar_Threshold">#REF!</definedName>
    <definedName name="PL_Percent_Threshold" localSheetId="7">#REF!</definedName>
    <definedName name="PL_Percent_Threshold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OLYAR" localSheetId="7">#REF!</definedName>
    <definedName name="POLYAR">#REF!</definedName>
    <definedName name="potir">#REF!</definedName>
    <definedName name="ppc" localSheetId="7">#REF!</definedName>
    <definedName name="ppc">#REF!</definedName>
    <definedName name="pr" localSheetId="7">#REF!</definedName>
    <definedName name="pr">#REF!</definedName>
    <definedName name="previs">#REF!</definedName>
    <definedName name="PS_Test_de_Gastos">#REF!</definedName>
    <definedName name="PY_Accounts_Receivable" localSheetId="7">#REF!</definedName>
    <definedName name="PY_Administration" localSheetId="7">#REF!</definedName>
    <definedName name="PY_Administration">#REF!</definedName>
    <definedName name="PY_Cash" localSheetId="7">#REF!</definedName>
    <definedName name="PY_Cash_Div_Dec" localSheetId="7">#REF!</definedName>
    <definedName name="PY_CASH_DIVIDENDS_DECLARED__per_common_share" localSheetId="7">#REF!</definedName>
    <definedName name="PY_Common_Equity" localSheetId="7">#REF!</definedName>
    <definedName name="PY_Cost_of_Sales" localSheetId="7">#REF!</definedName>
    <definedName name="PY_Current_Liabilities" localSheetId="7">#REF!</definedName>
    <definedName name="PY_Depreciation" localSheetId="7">#REF!</definedName>
    <definedName name="PY_Disc._Ops." localSheetId="7">#REF!</definedName>
    <definedName name="PY_Disc_allow">#REF!</definedName>
    <definedName name="PY_Disc_mnth">#REF!</definedName>
    <definedName name="PY_Disc_pd">#REF!</definedName>
    <definedName name="PY_Discounts">#REF!</definedName>
    <definedName name="PY_Earnings_per_share" localSheetId="7">#REF!</definedName>
    <definedName name="PY_Extraord." localSheetId="7">#REF!</definedName>
    <definedName name="PY_Gross_Profit" localSheetId="7">#REF!</definedName>
    <definedName name="PY_INC_AFT_TAX" localSheetId="7">#REF!</definedName>
    <definedName name="PY_INC_BEF_EXTRAORD" localSheetId="7">#REF!</definedName>
    <definedName name="PY_Inc_Bef_Tax" localSheetId="7">#REF!</definedName>
    <definedName name="PY_Intangible_Assets" localSheetId="7">#REF!</definedName>
    <definedName name="PY_Intangible_Assets">#REF!</definedName>
    <definedName name="PY_Interest_Expense" localSheetId="7">#REF!</definedName>
    <definedName name="PY_Inventory" localSheetId="7">#REF!</definedName>
    <definedName name="PY_LIABIL_EQUITY" localSheetId="7">#REF!</definedName>
    <definedName name="PY_LIABIL_EQUITY">#REF!</definedName>
    <definedName name="PY_Long_term_Debt__excl_Dfd_Taxes" localSheetId="7">#REF!</definedName>
    <definedName name="PY_LT_Debt" localSheetId="7">#REF!</definedName>
    <definedName name="PY_Market_Value_of_Equity" localSheetId="7">#REF!</definedName>
    <definedName name="PY_Marketable_Sec" localSheetId="7">#REF!</definedName>
    <definedName name="PY_Marketable_Sec">#REF!</definedName>
    <definedName name="PY_NET_INCOME" localSheetId="7">#REF!</definedName>
    <definedName name="PY_NET_PROFIT">#REF!</definedName>
    <definedName name="PY_Net_Revenue" localSheetId="7">#REF!</definedName>
    <definedName name="PY_Operating_Inc" localSheetId="7">#REF!</definedName>
    <definedName name="PY_Operating_Inc">#REF!</definedName>
    <definedName name="PY_Operating_Income" localSheetId="7">#REF!</definedName>
    <definedName name="PY_Operating_Income">#REF!</definedName>
    <definedName name="PY_Other_Curr_Assets" localSheetId="7">#REF!</definedName>
    <definedName name="PY_Other_Curr_Assets">#REF!</definedName>
    <definedName name="PY_Other_Exp" localSheetId="7">#REF!</definedName>
    <definedName name="PY_Other_Exp">#REF!</definedName>
    <definedName name="PY_Other_LT_Assets" localSheetId="7">#REF!</definedName>
    <definedName name="PY_Other_LT_Assets">#REF!</definedName>
    <definedName name="PY_Other_LT_Liabilities" localSheetId="7">#REF!</definedName>
    <definedName name="PY_Other_LT_Liabilities">#REF!</definedName>
    <definedName name="PY_Preferred_Stock" localSheetId="7">#REF!</definedName>
    <definedName name="PY_Preferred_Stock">#REF!</definedName>
    <definedName name="PY_QUICK_ASSETS" localSheetId="7">#REF!</definedName>
    <definedName name="PY_Ret_allow">#REF!</definedName>
    <definedName name="PY_Ret_mnth">#REF!</definedName>
    <definedName name="PY_Ret_pd">#REF!</definedName>
    <definedName name="PY_Retained_Earnings" localSheetId="7">#REF!</definedName>
    <definedName name="PY_Retained_Earnings">#REF!</definedName>
    <definedName name="PY_Returns">#REF!</definedName>
    <definedName name="PY_Selling" localSheetId="7">#REF!</definedName>
    <definedName name="PY_Selling">#REF!</definedName>
    <definedName name="PY_Tangible_Assets" localSheetId="7">#REF!</definedName>
    <definedName name="PY_Tangible_Assets">#REF!</definedName>
    <definedName name="PY_Tangible_Net_Worth" localSheetId="7">#REF!</definedName>
    <definedName name="PY_Taxes" localSheetId="7">#REF!</definedName>
    <definedName name="PY_TOTAL_ASSETS" localSheetId="7">#REF!</definedName>
    <definedName name="PY_TOTAL_CURR_ASSETS" localSheetId="7">#REF!</definedName>
    <definedName name="PY_TOTAL_DEBT" localSheetId="7">#REF!</definedName>
    <definedName name="PY_TOTAL_EQUITY" localSheetId="7">#REF!</definedName>
    <definedName name="PY_Trade_Payables" localSheetId="7">#REF!</definedName>
    <definedName name="PY_Weighted_Average" localSheetId="7">#REF!</definedName>
    <definedName name="PY_Working_Capital" localSheetId="7">#REF!</definedName>
    <definedName name="PY_Year_Income_Statement" localSheetId="7">#REF!</definedName>
    <definedName name="PY2_Accounts_Receivable" localSheetId="7">#REF!</definedName>
    <definedName name="PY2_Administration" localSheetId="7">#REF!</definedName>
    <definedName name="PY2_Cash" localSheetId="7">#REF!</definedName>
    <definedName name="PY2_Cash_Div_Dec" localSheetId="7">#REF!</definedName>
    <definedName name="PY2_CASH_DIVIDENDS_DECLARED__per_common_share" localSheetId="7">#REF!</definedName>
    <definedName name="PY2_Common_Equity" localSheetId="7">#REF!</definedName>
    <definedName name="PY2_Cost_of_Sales" localSheetId="7">#REF!</definedName>
    <definedName name="PY2_Current_Liabilities" localSheetId="7">#REF!</definedName>
    <definedName name="PY2_Depreciation" localSheetId="7">#REF!</definedName>
    <definedName name="PY2_Disc._Ops." localSheetId="7">#REF!</definedName>
    <definedName name="PY2_Earnings_per_share" localSheetId="7">#REF!</definedName>
    <definedName name="PY2_Extraord." localSheetId="7">#REF!</definedName>
    <definedName name="PY2_Gross_Profit" localSheetId="7">#REF!</definedName>
    <definedName name="PY2_INC_AFT_TAX" localSheetId="7">#REF!</definedName>
    <definedName name="PY2_INC_BEF_EXTRAORD" localSheetId="7">#REF!</definedName>
    <definedName name="PY2_Inc_Bef_Tax" localSheetId="7">#REF!</definedName>
    <definedName name="PY2_Intangible_Assets" localSheetId="7">#REF!</definedName>
    <definedName name="PY2_Interest_Expense" localSheetId="7">#REF!</definedName>
    <definedName name="PY2_Inventory" localSheetId="7">#REF!</definedName>
    <definedName name="PY2_LIABIL_EQUITY" localSheetId="7">#REF!</definedName>
    <definedName name="PY2_Long_term_Debt__excl_Dfd_Taxes" localSheetId="7">#REF!</definedName>
    <definedName name="PY2_LT_Debt" localSheetId="7">#REF!</definedName>
    <definedName name="PY2_Market_Value_of_Equity" localSheetId="7">#REF!</definedName>
    <definedName name="PY2_Marketable_Sec" localSheetId="7">#REF!</definedName>
    <definedName name="PY2_NET_INCOME" localSheetId="7">#REF!</definedName>
    <definedName name="PY2_Net_Revenue" localSheetId="7">#REF!</definedName>
    <definedName name="PY2_Operating_Inc" localSheetId="7">#REF!</definedName>
    <definedName name="PY2_Operating_Income" localSheetId="7">#REF!</definedName>
    <definedName name="PY2_Other_Curr_Assets" localSheetId="7">#REF!</definedName>
    <definedName name="PY2_Other_Exp." localSheetId="7">#REF!</definedName>
    <definedName name="PY2_Other_LT_Assets" localSheetId="7">#REF!</definedName>
    <definedName name="PY2_Other_LT_Liabilities" localSheetId="7">#REF!</definedName>
    <definedName name="PY2_Preferred_Stock" localSheetId="7">#REF!</definedName>
    <definedName name="PY2_QUICK_ASSETS" localSheetId="7">#REF!</definedName>
    <definedName name="PY2_Retained_Earnings" localSheetId="7">#REF!</definedName>
    <definedName name="PY2_Selling" localSheetId="7">#REF!</definedName>
    <definedName name="PY2_Tangible_Assets" localSheetId="7">#REF!</definedName>
    <definedName name="PY2_Tangible_Net_Worth" localSheetId="7">#REF!</definedName>
    <definedName name="PY2_Taxes" localSheetId="7">#REF!</definedName>
    <definedName name="PY2_TOTAL_ASSETS" localSheetId="7">#REF!</definedName>
    <definedName name="PY2_TOTAL_CURR_ASSETS" localSheetId="7">#REF!</definedName>
    <definedName name="PY2_TOTAL_DEBT" localSheetId="7">#REF!</definedName>
    <definedName name="PY2_TOTAL_EQUITY" localSheetId="7">#REF!</definedName>
    <definedName name="PY2_Trade_Payables" localSheetId="7">#REF!</definedName>
    <definedName name="PY2_Weighted_Average" localSheetId="7">#REF!</definedName>
    <definedName name="PY2_Working_Capital" localSheetId="7">#REF!</definedName>
    <definedName name="PY2_Year_Income_Statement" localSheetId="7">#REF!</definedName>
    <definedName name="PY3_Accounts_Receivable" localSheetId="7">#REF!</definedName>
    <definedName name="PY3_Administration" localSheetId="7">#REF!</definedName>
    <definedName name="PY3_Cash" localSheetId="7">#REF!</definedName>
    <definedName name="PY3_Common_Equity" localSheetId="7">#REF!</definedName>
    <definedName name="PY3_Cost_of_Sales" localSheetId="7">#REF!</definedName>
    <definedName name="PY3_Current_Liabilities" localSheetId="7">#REF!</definedName>
    <definedName name="PY3_Depreciation" localSheetId="7">#REF!</definedName>
    <definedName name="PY3_Disc._Ops." localSheetId="7">#REF!</definedName>
    <definedName name="PY3_Extraord." localSheetId="7">#REF!</definedName>
    <definedName name="PY3_Gross_Profit" localSheetId="7">#REF!</definedName>
    <definedName name="PY3_INC_AFT_TAX" localSheetId="7">#REF!</definedName>
    <definedName name="PY3_INC_BEF_EXTRAORD" localSheetId="7">#REF!</definedName>
    <definedName name="PY3_Inc_Bef_Tax" localSheetId="7">#REF!</definedName>
    <definedName name="PY3_Intangible_Assets" localSheetId="7">#REF!</definedName>
    <definedName name="PY3_Intangible_Assets">#REF!</definedName>
    <definedName name="PY3_Interest_Expense" localSheetId="7">#REF!</definedName>
    <definedName name="PY3_Inventory" localSheetId="7">#REF!</definedName>
    <definedName name="PY3_LIABIL_EQUITY" localSheetId="7">#REF!</definedName>
    <definedName name="PY3_Long_term_Debt__excl_Dfd_Taxes" localSheetId="7">#REF!</definedName>
    <definedName name="PY3_Marketable_Sec" localSheetId="7">#REF!</definedName>
    <definedName name="PY3_Marketable_Sec">#REF!</definedName>
    <definedName name="PY3_NET_INCOME" localSheetId="7">#REF!</definedName>
    <definedName name="PY3_Net_Revenue" localSheetId="7">#REF!</definedName>
    <definedName name="PY3_Operating_Inc" localSheetId="7">#REF!</definedName>
    <definedName name="PY3_Other_Curr_Assets" localSheetId="7">#REF!</definedName>
    <definedName name="PY3_Other_Curr_Assets">#REF!</definedName>
    <definedName name="PY3_Other_Exp." localSheetId="7">#REF!</definedName>
    <definedName name="PY3_Other_LT_Assets" localSheetId="7">#REF!</definedName>
    <definedName name="PY3_Other_LT_Assets">#REF!</definedName>
    <definedName name="PY3_Other_LT_Liabilities" localSheetId="7">#REF!</definedName>
    <definedName name="PY3_Other_LT_Liabilities">#REF!</definedName>
    <definedName name="PY3_Preferred_Stock" localSheetId="7">#REF!</definedName>
    <definedName name="PY3_Preferred_Stock">#REF!</definedName>
    <definedName name="PY3_QUICK_ASSETS" localSheetId="7">#REF!</definedName>
    <definedName name="PY3_Retained_Earnings" localSheetId="7">#REF!</definedName>
    <definedName name="PY3_Retained_Earnings">#REF!</definedName>
    <definedName name="PY3_Selling" localSheetId="7">#REF!</definedName>
    <definedName name="PY3_Tangible_Assets" localSheetId="7">#REF!</definedName>
    <definedName name="PY3_Tangible_Assets">#REF!</definedName>
    <definedName name="PY3_Taxes" localSheetId="7">#REF!</definedName>
    <definedName name="PY3_TOTAL_ASSETS" localSheetId="7">#REF!</definedName>
    <definedName name="PY3_TOTAL_CURR_ASSETS" localSheetId="7">#REF!</definedName>
    <definedName name="PY3_TOTAL_DEBT" localSheetId="7">#REF!</definedName>
    <definedName name="PY3_TOTAL_EQUITY" localSheetId="7">#REF!</definedName>
    <definedName name="PY3_Trade_Payables" localSheetId="7">#REF!</definedName>
    <definedName name="PY3_Year_Income_Statement" localSheetId="7">#REF!</definedName>
    <definedName name="PY4_Accounts_Receivable" localSheetId="7">#REF!</definedName>
    <definedName name="PY4_Administration" localSheetId="7">#REF!</definedName>
    <definedName name="PY4_Cash" localSheetId="7">#REF!</definedName>
    <definedName name="PY4_Common_Equity" localSheetId="7">#REF!</definedName>
    <definedName name="PY4_Cost_of_Sales" localSheetId="7">#REF!</definedName>
    <definedName name="PY4_Current_Liabilities" localSheetId="7">#REF!</definedName>
    <definedName name="PY4_Depreciation" localSheetId="7">#REF!</definedName>
    <definedName name="PY4_Disc._Ops." localSheetId="7">#REF!</definedName>
    <definedName name="PY4_Extraord." localSheetId="7">#REF!</definedName>
    <definedName name="PY4_Gross_Profit" localSheetId="7">#REF!</definedName>
    <definedName name="PY4_INC_AFT_TAX" localSheetId="7">#REF!</definedName>
    <definedName name="PY4_INC_BEF_EXTRAORD" localSheetId="7">#REF!</definedName>
    <definedName name="PY4_Inc_Bef_Tax" localSheetId="7">#REF!</definedName>
    <definedName name="PY4_Intangible_Assets" localSheetId="7">#REF!</definedName>
    <definedName name="PY4_Intangible_Assets">#REF!</definedName>
    <definedName name="PY4_Interest_Expense" localSheetId="7">#REF!</definedName>
    <definedName name="PY4_Inventory" localSheetId="7">#REF!</definedName>
    <definedName name="PY4_LIABIL_EQUITY" localSheetId="7">#REF!</definedName>
    <definedName name="PY4_Long_term_Debt__excl_Dfd_Taxes" localSheetId="7">#REF!</definedName>
    <definedName name="PY4_Marketable_Sec" localSheetId="7">#REF!</definedName>
    <definedName name="PY4_Marketable_Sec">#REF!</definedName>
    <definedName name="PY4_NET_INCOME" localSheetId="7">#REF!</definedName>
    <definedName name="PY4_Net_Revenue" localSheetId="7">#REF!</definedName>
    <definedName name="PY4_Operating_Inc" localSheetId="7">#REF!</definedName>
    <definedName name="PY4_Other_Cur_Assets" localSheetId="7">#REF!</definedName>
    <definedName name="PY4_Other_Cur_Assets">#REF!</definedName>
    <definedName name="PY4_Other_Exp." localSheetId="7">#REF!</definedName>
    <definedName name="PY4_Other_LT_Assets" localSheetId="7">#REF!</definedName>
    <definedName name="PY4_Other_LT_Assets">#REF!</definedName>
    <definedName name="PY4_Other_LT_Liabilities" localSheetId="7">#REF!</definedName>
    <definedName name="PY4_Other_LT_Liabilities">#REF!</definedName>
    <definedName name="PY4_Preferred_Stock" localSheetId="7">#REF!</definedName>
    <definedName name="PY4_Preferred_Stock">#REF!</definedName>
    <definedName name="PY4_QUICK_ASSETS" localSheetId="7">#REF!</definedName>
    <definedName name="PY4_Retained_Earnings" localSheetId="7">#REF!</definedName>
    <definedName name="PY4_Retained_Earnings">#REF!</definedName>
    <definedName name="PY4_Selling" localSheetId="7">#REF!</definedName>
    <definedName name="PY4_Tangible_Assets" localSheetId="7">#REF!</definedName>
    <definedName name="PY4_Tangible_Assets">#REF!</definedName>
    <definedName name="PY4_Taxes" localSheetId="7">#REF!</definedName>
    <definedName name="PY4_TOTAL_ASSETS" localSheetId="7">#REF!</definedName>
    <definedName name="PY4_TOTAL_CURR_ASSETS" localSheetId="7">#REF!</definedName>
    <definedName name="PY4_TOTAL_DEBT" localSheetId="7">#REF!</definedName>
    <definedName name="PY4_TOTAL_EQUITY" localSheetId="7">#REF!</definedName>
    <definedName name="PY4_Trade_Payables" localSheetId="7">#REF!</definedName>
    <definedName name="PY4_Year_Income_Statement" localSheetId="7">#REF!</definedName>
    <definedName name="PY5_Accounts_Receivable" localSheetId="7">#REF!</definedName>
    <definedName name="PY5_Accounts_Receivable">#REF!</definedName>
    <definedName name="PY5_Administration" localSheetId="7">#REF!</definedName>
    <definedName name="PY5_Cash" localSheetId="7">#REF!</definedName>
    <definedName name="PY5_Common_Equity" localSheetId="7">#REF!</definedName>
    <definedName name="PY5_Cost_of_Sales" localSheetId="7">#REF!</definedName>
    <definedName name="PY5_Current_Liabilities" localSheetId="7">#REF!</definedName>
    <definedName name="PY5_Depreciation" localSheetId="7">#REF!</definedName>
    <definedName name="PY5_Disc._Ops." localSheetId="7">#REF!</definedName>
    <definedName name="PY5_Extraord." localSheetId="7">#REF!</definedName>
    <definedName name="PY5_Gross_Profit" localSheetId="7">#REF!</definedName>
    <definedName name="PY5_INC_AFT_TAX" localSheetId="7">#REF!</definedName>
    <definedName name="PY5_INC_BEF_EXTRAORD" localSheetId="7">#REF!</definedName>
    <definedName name="PY5_Inc_Bef_Tax" localSheetId="7">#REF!</definedName>
    <definedName name="PY5_Intangible_Assets" localSheetId="7">#REF!</definedName>
    <definedName name="PY5_Intangible_Assets">#REF!</definedName>
    <definedName name="PY5_Interest_Expense" localSheetId="7">#REF!</definedName>
    <definedName name="PY5_Inventory" localSheetId="7">#REF!</definedName>
    <definedName name="PY5_Inventory">#REF!</definedName>
    <definedName name="PY5_LIABIL_EQUITY" localSheetId="7">#REF!</definedName>
    <definedName name="PY5_Long_term_Debt__excl_Dfd_Taxes" localSheetId="7">#REF!</definedName>
    <definedName name="PY5_Marketable_Sec" localSheetId="7">#REF!</definedName>
    <definedName name="PY5_Marketable_Sec">#REF!</definedName>
    <definedName name="PY5_NET_INCOME" localSheetId="7">#REF!</definedName>
    <definedName name="PY5_Net_Revenue" localSheetId="7">#REF!</definedName>
    <definedName name="PY5_Operating_Inc" localSheetId="7">#REF!</definedName>
    <definedName name="PY5_Other_Curr_Assets" localSheetId="7">#REF!</definedName>
    <definedName name="PY5_Other_Curr_Assets">#REF!</definedName>
    <definedName name="PY5_Other_Exp." localSheetId="7">#REF!</definedName>
    <definedName name="PY5_Other_LT_Assets" localSheetId="7">#REF!</definedName>
    <definedName name="PY5_Other_LT_Assets">#REF!</definedName>
    <definedName name="PY5_Other_LT_Liabilities" localSheetId="7">#REF!</definedName>
    <definedName name="PY5_Other_LT_Liabilities">#REF!</definedName>
    <definedName name="PY5_Preferred_Stock" localSheetId="7">#REF!</definedName>
    <definedName name="PY5_Preferred_Stock">#REF!</definedName>
    <definedName name="PY5_QUICK_ASSETS" localSheetId="7">#REF!</definedName>
    <definedName name="PY5_Retained_Earnings" localSheetId="7">#REF!</definedName>
    <definedName name="PY5_Retained_Earnings">#REF!</definedName>
    <definedName name="PY5_Selling" localSheetId="7">#REF!</definedName>
    <definedName name="PY5_Tangible_Assets" localSheetId="7">#REF!</definedName>
    <definedName name="PY5_Tangible_Assets">#REF!</definedName>
    <definedName name="PY5_Taxes" localSheetId="7">#REF!</definedName>
    <definedName name="PY5_TOTAL_ASSETS" localSheetId="7">#REF!</definedName>
    <definedName name="PY5_TOTAL_CURR_ASSETS" localSheetId="7">#REF!</definedName>
    <definedName name="PY5_TOTAL_DEBT" localSheetId="7">#REF!</definedName>
    <definedName name="PY5_TOTAL_EQUITY" localSheetId="7">#REF!</definedName>
    <definedName name="PY5_Trade_Payables" localSheetId="7">#REF!</definedName>
    <definedName name="PY5_Year_Income_Statement" localSheetId="7">#REF!</definedName>
    <definedName name="QGPL_CLTESLB">#REF!</definedName>
    <definedName name="quarter" localSheetId="7">#REF!</definedName>
    <definedName name="quarter">#REF!</definedName>
    <definedName name="R_Factor" localSheetId="7">#REF!</definedName>
    <definedName name="R_Factor">#REF!</definedName>
    <definedName name="R_Factor_AR_Balance">#REF!</definedName>
    <definedName name="R_Factor_SRD">#REF!</definedName>
    <definedName name="Ret_Allowance">#REF!</definedName>
    <definedName name="roie">#REF!</definedName>
    <definedName name="rt">#REF!</definedName>
    <definedName name="rte">#REF!</definedName>
    <definedName name="S_AcctDes">#REF!</definedName>
    <definedName name="S_Adjust">#REF!</definedName>
    <definedName name="S_AJE_Tot">#REF!</definedName>
    <definedName name="S_CompNum">#REF!</definedName>
    <definedName name="S_CY_Beg">#REF!</definedName>
    <definedName name="S_CY_En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RJE_Tot">#REF!</definedName>
    <definedName name="S_RowNum">#REF!</definedName>
    <definedName name="Sales">#REF!</definedName>
    <definedName name="salesld">#REF!</definedName>
    <definedName name="SalesPCS">#REF!</definedName>
    <definedName name="SAPBEXrevision" localSheetId="7" hidden="1">1</definedName>
    <definedName name="SAPBEXrevision" hidden="1">3</definedName>
    <definedName name="SAPBEXsysID" hidden="1">"PLW"</definedName>
    <definedName name="SAPBEXwbID" localSheetId="7" hidden="1">"0B3C5WPQ1PKHTD1CRY997L2MI"</definedName>
    <definedName name="SAPBEXwbID" hidden="1">"14RHU0IXG8KL7C7PJMON454VM"</definedName>
    <definedName name="sdfnlsd" hidden="1">#REF!</definedName>
    <definedName name="sectores">#REF!</definedName>
    <definedName name="sedal" localSheetId="7">#REF!</definedName>
    <definedName name="sedal">#REF!</definedName>
    <definedName name="Selection_Remainder" localSheetId="7">#REF!</definedName>
    <definedName name="Selection_Remainder">#REF!</definedName>
    <definedName name="sku" localSheetId="7">#REF!</definedName>
    <definedName name="sku">#REF!</definedName>
    <definedName name="skus" localSheetId="7">#REF!</definedName>
    <definedName name="skus">#REF!</definedName>
    <definedName name="Starting_Point" localSheetId="7">#REF!</definedName>
    <definedName name="Starting_Point">#REF!</definedName>
    <definedName name="STKDIARIO" localSheetId="7">#REF!</definedName>
    <definedName name="STKDIARIO">#REF!</definedName>
    <definedName name="STKDIARIOPX01" localSheetId="7">#REF!</definedName>
    <definedName name="STKDIARIOPX01">#REF!</definedName>
    <definedName name="STKDIARIOPX04" localSheetId="7">#REF!</definedName>
    <definedName name="STKDIARIOPX04">#REF!</definedName>
    <definedName name="Suma_de_ABR_U_3">#REF!</definedName>
    <definedName name="SUMMARY" localSheetId="7">#REF!</definedName>
    <definedName name="SUMMARY">#REF!</definedName>
    <definedName name="super" localSheetId="7">#REF!</definedName>
    <definedName name="super">#REF!</definedName>
    <definedName name="tablasun" localSheetId="7">#REF!</definedName>
    <definedName name="tablasun">#REF!</definedName>
    <definedName name="TbPy530159">#REF!</definedName>
    <definedName name="Tech">#REF!</definedName>
    <definedName name="techld">#REF!</definedName>
    <definedName name="TechPCS">#REF!</definedName>
    <definedName name="Test_de_Gastos_Mayores">#REF!</definedName>
    <definedName name="TEST0" localSheetId="7">#REF!</definedName>
    <definedName name="TEST0">#REF!</definedName>
    <definedName name="TEST1" localSheetId="7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6">#REF!</definedName>
    <definedName name="TEST7">#REF!</definedName>
    <definedName name="TEST8">#REF!</definedName>
    <definedName name="TEST9">#REF!</definedName>
    <definedName name="TESTKEYS" localSheetId="7">#REF!</definedName>
    <definedName name="TESTKEYS">#REF!</definedName>
    <definedName name="TextRefCopy1">#REF!</definedName>
    <definedName name="TextRefCopy10" localSheetId="7">#REF!</definedName>
    <definedName name="TextRefCopy10">#REF!</definedName>
    <definedName name="TextRefCopy100" localSheetId="7">#REF!</definedName>
    <definedName name="TextRefCopy100">#REF!</definedName>
    <definedName name="TextRefCopy102" localSheetId="7">#REF!</definedName>
    <definedName name="TextRefCopy102">#REF!</definedName>
    <definedName name="TextRefCopy103" localSheetId="7">#REF!</definedName>
    <definedName name="TextRefCopy103">#REF!</definedName>
    <definedName name="TextRefCopy104" localSheetId="7">#REF!</definedName>
    <definedName name="TextRefCopy104">#REF!</definedName>
    <definedName name="TextRefCopy105" localSheetId="7">#REF!</definedName>
    <definedName name="TextRefCopy105">#REF!</definedName>
    <definedName name="TextRefCopy107" localSheetId="7">#REF!</definedName>
    <definedName name="TextRefCopy107">#REF!</definedName>
    <definedName name="TextRefCopy108" localSheetId="7">#REF!</definedName>
    <definedName name="TextRefCopy108">#REF!</definedName>
    <definedName name="TextRefCopy109" localSheetId="7">#REF!</definedName>
    <definedName name="TextRefCopy109">#REF!</definedName>
    <definedName name="TextRefCopy11" localSheetId="7">#REF!</definedName>
    <definedName name="TextRefCopy111">#REF!</definedName>
    <definedName name="TextRefCopy112" localSheetId="7">#REF!</definedName>
    <definedName name="TextRefCopy112">#REF!</definedName>
    <definedName name="TextRefCopy113" localSheetId="7">#REF!</definedName>
    <definedName name="TextRefCopy113">#REF!</definedName>
    <definedName name="TextRefCopy114">#REF!</definedName>
    <definedName name="TextRefCopy116" localSheetId="7">#REF!</definedName>
    <definedName name="TextRefCopy116">#REF!</definedName>
    <definedName name="TextRefCopy118" localSheetId="7">#REF!</definedName>
    <definedName name="TextRefCopy118">#REF!</definedName>
    <definedName name="TextRefCopy119" localSheetId="7">#REF!</definedName>
    <definedName name="TextRefCopy119">#REF!</definedName>
    <definedName name="TextRefCopy12" localSheetId="7">#REF!</definedName>
    <definedName name="TextRefCopy120" localSheetId="7">#REF!</definedName>
    <definedName name="TextRefCopy120">#REF!</definedName>
    <definedName name="TextRefCopy121" localSheetId="7">#REF!</definedName>
    <definedName name="TextRefCopy121">#REF!</definedName>
    <definedName name="TextRefCopy122">#REF!</definedName>
    <definedName name="TextRefCopy123">#REF!</definedName>
    <definedName name="TextRefCopy127" localSheetId="7">#REF!</definedName>
    <definedName name="TextRefCopy127">#REF!</definedName>
    <definedName name="TextRefCopy13" localSheetId="7">#REF!</definedName>
    <definedName name="TextRefCopy14" localSheetId="7">#REF!</definedName>
    <definedName name="TextRefCopy15" localSheetId="7">#REF!</definedName>
    <definedName name="TextRefCopy169">#REF!</definedName>
    <definedName name="TextRefCopy171">#REF!</definedName>
    <definedName name="TextRefCopy172">#REF!</definedName>
    <definedName name="TextRefCopy173">#REF!</definedName>
    <definedName name="TextRefCopy175">#REF!</definedName>
    <definedName name="TextRefCopy177">#REF!</definedName>
    <definedName name="TextRefCopy178">#REF!</definedName>
    <definedName name="TextRefCopy29">#REF!</definedName>
    <definedName name="TextRefCopy3" localSheetId="7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5">#REF!</definedName>
    <definedName name="TextRefCopy37">#REF!</definedName>
    <definedName name="TextRefCopy38">#REF!</definedName>
    <definedName name="TextRefCopy39">#REF!</definedName>
    <definedName name="TextRefCopy4" localSheetId="7">#REF!</definedName>
    <definedName name="TextRefCopy4">#REF!</definedName>
    <definedName name="TextRefCopy41">#REF!</definedName>
    <definedName name="TextRefCopy42" localSheetId="7">#REF!</definedName>
    <definedName name="TextRefCopy42">#REF!</definedName>
    <definedName name="TextRefCopy43" localSheetId="7">#REF!</definedName>
    <definedName name="TextRefCopy44" localSheetId="7">#REF!</definedName>
    <definedName name="TextRefCopy44">#REF!</definedName>
    <definedName name="TextRefCopy46">#REF!</definedName>
    <definedName name="TextRefCopy53" localSheetId="7">#REF!</definedName>
    <definedName name="TextRefCopy53">#REF!</definedName>
    <definedName name="TextRefCopy54" localSheetId="7">#REF!</definedName>
    <definedName name="TextRefCopy54">#REF!</definedName>
    <definedName name="TextRefCopy55" localSheetId="7">#REF!</definedName>
    <definedName name="TextRefCopy55">#REF!</definedName>
    <definedName name="TextRefCopy56" localSheetId="7">#REF!</definedName>
    <definedName name="TextRefCopy56">#REF!</definedName>
    <definedName name="TextRefCopy6">#REF!</definedName>
    <definedName name="TextRefCopy63" localSheetId="7">#REF!</definedName>
    <definedName name="TextRefCopy63">#REF!</definedName>
    <definedName name="TextRefCopy65" localSheetId="7">#REF!</definedName>
    <definedName name="TextRefCopy65">#REF!</definedName>
    <definedName name="TextRefCopy66" localSheetId="7">#REF!</definedName>
    <definedName name="TextRefCopy66">#REF!</definedName>
    <definedName name="TextRefCopy67" localSheetId="7">#REF!</definedName>
    <definedName name="TextRefCopy67">#REF!</definedName>
    <definedName name="TextRefCopy68" localSheetId="7">#REF!</definedName>
    <definedName name="TextRefCopy68">#REF!</definedName>
    <definedName name="TextRefCopy7" localSheetId="7">#REF!</definedName>
    <definedName name="TextRefCopy7">#REF!</definedName>
    <definedName name="TextRefCopy70" localSheetId="7">#REF!</definedName>
    <definedName name="TextRefCopy70">#REF!</definedName>
    <definedName name="TextRefCopy71" localSheetId="7">#REF!</definedName>
    <definedName name="TextRefCopy71">#REF!</definedName>
    <definedName name="TextRefCopy73" localSheetId="7">#REF!</definedName>
    <definedName name="TextRefCopy73">#REF!</definedName>
    <definedName name="TextRefCopy75" localSheetId="7">#REF!</definedName>
    <definedName name="TextRefCopy75">#REF!</definedName>
    <definedName name="TextRefCopy77" localSheetId="7">#REF!</definedName>
    <definedName name="TextRefCopy77">#REF!</definedName>
    <definedName name="TextRefCopy79" localSheetId="7">#REF!</definedName>
    <definedName name="TextRefCopy79">#REF!</definedName>
    <definedName name="TextRefCopy8" localSheetId="7">#REF!</definedName>
    <definedName name="TextRefCopy8">#REF!</definedName>
    <definedName name="TextRefCopy80" localSheetId="7">#REF!</definedName>
    <definedName name="TextRefCopy80">#REF!</definedName>
    <definedName name="TextRefCopy82" localSheetId="7">#REF!</definedName>
    <definedName name="TextRefCopy82">#REF!</definedName>
    <definedName name="TextRefCopy85" localSheetId="7">#REF!</definedName>
    <definedName name="TextRefCopy86" localSheetId="7">#REF!</definedName>
    <definedName name="TextRefCopy88" localSheetId="7">#REF!</definedName>
    <definedName name="TextRefCopy89" localSheetId="7">#REF!</definedName>
    <definedName name="TextRefCopy90" localSheetId="7">#REF!</definedName>
    <definedName name="TextRefCopy91" localSheetId="7">#REF!</definedName>
    <definedName name="TextRefCopy92" localSheetId="7">#REF!</definedName>
    <definedName name="TextRefCopy93" localSheetId="7">#REF!</definedName>
    <definedName name="TextRefCopy97" localSheetId="7">#REF!</definedName>
    <definedName name="TextRefCopy97">#REF!</definedName>
    <definedName name="TextRefCopy98">#REF!</definedName>
    <definedName name="TextRefCopyRangeCount" localSheetId="7" hidden="1">12</definedName>
    <definedName name="TextRefCopyRangeCount" hidden="1">1</definedName>
    <definedName name="Top_Stratum_Number" localSheetId="7">#REF!</definedName>
    <definedName name="Top_Stratum_Number">#REF!</definedName>
    <definedName name="Top_Stratum_Value" localSheetId="7">#REF!</definedName>
    <definedName name="Top_Stratum_Value">#REF!</definedName>
    <definedName name="Total_Amount">#REF!</definedName>
    <definedName name="Total_Number_Selections" localSheetId="7">#REF!</definedName>
    <definedName name="Total_Number_Selections">#REF!</definedName>
    <definedName name="tp" localSheetId="7">#REF!</definedName>
    <definedName name="tp">#REF!</definedName>
    <definedName name="Unidades" localSheetId="7">#REF!</definedName>
    <definedName name="Unidades">#REF!</definedName>
    <definedName name="URUGUAY" localSheetId="7">#REF!</definedName>
    <definedName name="URUGUAY">#REF!</definedName>
    <definedName name="vencidos">#REF!</definedName>
    <definedName name="vigencia" localSheetId="7">#REF!</definedName>
    <definedName name="vigencia">#REF!</definedName>
    <definedName name="vpphold">#REF!</definedName>
    <definedName name="VTADIAR" localSheetId="7">#REF!</definedName>
    <definedName name="VTADIAR">#REF!</definedName>
    <definedName name="VTO">#REF!</definedName>
    <definedName name="vtoañoc">#REF!</definedName>
    <definedName name="vtoañon">#REF!</definedName>
    <definedName name="vtoaños">#REF!</definedName>
    <definedName name="VTOSN">#REF!</definedName>
    <definedName name="WDSD" hidden="1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Volumen." localSheetId="4" hidden="1">{#N/A,#N/A,FALSE,"VOL"}</definedName>
    <definedName name="wrn.Volumen." localSheetId="5" hidden="1">{#N/A,#N/A,FALSE,"VOL"}</definedName>
    <definedName name="wrn.Volumen." localSheetId="7" hidden="1">{#N/A,#N/A,FALSE,"VOL"}</definedName>
    <definedName name="wrn.Volumen." hidden="1">{#N/A,#N/A,FALSE,"VOL"}</definedName>
    <definedName name="xdc">#REF!</definedName>
    <definedName name="XREF_COLUMN_1" hidden="1">#REF!</definedName>
    <definedName name="XREF_COLUMN_10" hidden="1">#REF!</definedName>
    <definedName name="XREF_COLUMN_11" localSheetId="7" hidden="1">'Patrimonio Neto'!#REF!</definedName>
    <definedName name="XREF_COLUMN_12" localSheetId="7" hidden="1">'Patrimonio Neto'!#REF!</definedName>
    <definedName name="XREF_COLUMN_12" hidden="1">#REF!</definedName>
    <definedName name="XREF_COLUMN_13" localSheetId="7" hidden="1">'Patrimonio Neto'!#REF!</definedName>
    <definedName name="XREF_COLUMN_13" hidden="1">#REF!</definedName>
    <definedName name="XREF_COLUMN_14" localSheetId="7" hidden="1">'Patrimonio Neto'!$P:$P</definedName>
    <definedName name="XREF_COLUMN_14" hidden="1">#REF!</definedName>
    <definedName name="XREF_COLUMN_15" localSheetId="7" hidden="1">#REF!</definedName>
    <definedName name="XREF_COLUMN_15" hidden="1">#REF!</definedName>
    <definedName name="XREF_COLUMN_17" localSheetId="7" hidden="1">#REF!</definedName>
    <definedName name="XREF_COLUMN_17" hidden="1">#REF!</definedName>
    <definedName name="XREF_COLUMN_2" hidden="1">#REF!</definedName>
    <definedName name="XREF_COLUMN_24" hidden="1">#REF!</definedName>
    <definedName name="XREF_COLUMN_4" localSheetId="7" hidden="1">#REF!</definedName>
    <definedName name="XREF_COLUMN_5" localSheetId="7" hidden="1">'Patrimonio Neto'!$C:$C</definedName>
    <definedName name="XREF_COLUMN_7" hidden="1">#REF!</definedName>
    <definedName name="XREF_COLUMN_9" hidden="1">#REF!</definedName>
    <definedName name="XRefActiveRow" localSheetId="7" hidden="1">#REF!</definedName>
    <definedName name="XRefActiveRow" hidden="1">#REF!</definedName>
    <definedName name="XRefColumnsCount" localSheetId="7" hidden="1">14</definedName>
    <definedName name="XRefColumnsCount" hidden="1">2</definedName>
    <definedName name="XRefCopy1" localSheetId="7" hidden="1">#REF!</definedName>
    <definedName name="XRefCopy1" hidden="1">#REF!</definedName>
    <definedName name="XRefCopy10" localSheetId="7" hidden="1">#REF!</definedName>
    <definedName name="XRefCopy100" localSheetId="7" hidden="1">#REF!</definedName>
    <definedName name="XRefCopy100" hidden="1">#REF!</definedName>
    <definedName name="XRefCopy100Row" localSheetId="7" hidden="1">#REF!</definedName>
    <definedName name="XRefCopy100Row" hidden="1">#REF!</definedName>
    <definedName name="XRefCopy101" localSheetId="7" hidden="1">#REF!</definedName>
    <definedName name="XRefCopy101" hidden="1">#REF!</definedName>
    <definedName name="XRefCopy101Row" localSheetId="7" hidden="1">#REF!</definedName>
    <definedName name="XRefCopy101Row" hidden="1">#REF!</definedName>
    <definedName name="XRefCopy102" localSheetId="7" hidden="1">#REF!</definedName>
    <definedName name="XRefCopy102" hidden="1">#REF!</definedName>
    <definedName name="XRefCopy102Row" localSheetId="7" hidden="1">#REF!</definedName>
    <definedName name="XRefCopy102Row" hidden="1">#REF!</definedName>
    <definedName name="XRefCopy103" localSheetId="7" hidden="1">#REF!</definedName>
    <definedName name="XRefCopy103" hidden="1">#REF!</definedName>
    <definedName name="XRefCopy103Row" localSheetId="7" hidden="1">#REF!</definedName>
    <definedName name="XRefCopy103Row" hidden="1">#REF!</definedName>
    <definedName name="XRefCopy104" localSheetId="7" hidden="1">#REF!</definedName>
    <definedName name="XRefCopy104" hidden="1">#REF!</definedName>
    <definedName name="XRefCopy104Row" localSheetId="7" hidden="1">#REF!</definedName>
    <definedName name="XRefCopy104Row" hidden="1">#REF!</definedName>
    <definedName name="XRefCopy105" hidden="1">#REF!</definedName>
    <definedName name="XRefCopy105Row" localSheetId="7" hidden="1">#REF!</definedName>
    <definedName name="XRefCopy105Row" hidden="1">#REF!</definedName>
    <definedName name="XRefCopy106" hidden="1">#REF!</definedName>
    <definedName name="XRefCopy106Row" localSheetId="7" hidden="1">#REF!</definedName>
    <definedName name="XRefCopy106Row" hidden="1">#REF!</definedName>
    <definedName name="XRefCopy107" hidden="1">#REF!</definedName>
    <definedName name="XRefCopy107Row" localSheetId="7" hidden="1">#REF!</definedName>
    <definedName name="XRefCopy107Row" hidden="1">#REF!</definedName>
    <definedName name="XRefCopy108" hidden="1">#REF!</definedName>
    <definedName name="XRefCopy108Row" localSheetId="7" hidden="1">#REF!</definedName>
    <definedName name="XRefCopy108Row" hidden="1">#REF!</definedName>
    <definedName name="XRefCopy109" hidden="1">#REF!</definedName>
    <definedName name="XRefCopy109Row" localSheetId="7" hidden="1">#REF!</definedName>
    <definedName name="XRefCopy109Row" hidden="1">#REF!</definedName>
    <definedName name="XRefCopy10Row" localSheetId="7" hidden="1">#REF!</definedName>
    <definedName name="XRefCopy10Row" hidden="1">#REF!</definedName>
    <definedName name="XRefCopy11" localSheetId="7" hidden="1">#REF!</definedName>
    <definedName name="XRefCopy110Row" localSheetId="7" hidden="1">#REF!</definedName>
    <definedName name="XRefCopy110Row" hidden="1">#REF!</definedName>
    <definedName name="XRefCopy111Row" localSheetId="7" hidden="1">#REF!</definedName>
    <definedName name="XRefCopy111Row" hidden="1">#REF!</definedName>
    <definedName name="XRefCopy112" hidden="1">#REF!</definedName>
    <definedName name="XRefCopy112Row" localSheetId="7" hidden="1">#REF!</definedName>
    <definedName name="XRefCopy112Row" hidden="1">#REF!</definedName>
    <definedName name="XRefCopy113" hidden="1">#REF!</definedName>
    <definedName name="XRefCopy113Row" localSheetId="7" hidden="1">#REF!</definedName>
    <definedName name="XRefCopy113Row" hidden="1">#REF!</definedName>
    <definedName name="XRefCopy114" hidden="1">#REF!</definedName>
    <definedName name="XRefCopy114Row" localSheetId="7" hidden="1">#REF!</definedName>
    <definedName name="XRefCopy114Row" hidden="1">#REF!</definedName>
    <definedName name="XRefCopy115" hidden="1">#REF!</definedName>
    <definedName name="XRefCopy115Row" localSheetId="7" hidden="1">#REF!</definedName>
    <definedName name="XRefCopy115Row" hidden="1">#REF!</definedName>
    <definedName name="XRefCopy116" hidden="1">#REF!</definedName>
    <definedName name="XRefCopy116Row" localSheetId="7" hidden="1">#REF!</definedName>
    <definedName name="XRefCopy116Row" hidden="1">#REF!</definedName>
    <definedName name="XRefCopy117" hidden="1">#REF!</definedName>
    <definedName name="XRefCopy117Row" localSheetId="7" hidden="1">#REF!</definedName>
    <definedName name="XRefCopy117Row" hidden="1">#REF!</definedName>
    <definedName name="XRefCopy118" localSheetId="7" hidden="1">#REF!</definedName>
    <definedName name="XRefCopy118" hidden="1">#REF!</definedName>
    <definedName name="XRefCopy118Row" localSheetId="7" hidden="1">#REF!</definedName>
    <definedName name="XRefCopy118Row" hidden="1">#REF!</definedName>
    <definedName name="XRefCopy119" localSheetId="7" hidden="1">#REF!</definedName>
    <definedName name="XRefCopy119" hidden="1">#REF!</definedName>
    <definedName name="XRefCopy119Row" localSheetId="7" hidden="1">#REF!</definedName>
    <definedName name="XRefCopy119Row" hidden="1">#REF!</definedName>
    <definedName name="XRefCopy11Row" localSheetId="7" hidden="1">#REF!</definedName>
    <definedName name="XRefCopy11Row" hidden="1">#REF!</definedName>
    <definedName name="XRefCopy12" hidden="1">#REF!</definedName>
    <definedName name="XRefCopy120" localSheetId="7" hidden="1">#REF!</definedName>
    <definedName name="XRefCopy120" hidden="1">#REF!</definedName>
    <definedName name="XRefCopy120Row" localSheetId="7" hidden="1">#REF!</definedName>
    <definedName name="XRefCopy120Row" hidden="1">#REF!</definedName>
    <definedName name="XRefCopy121" localSheetId="7" hidden="1">#REF!</definedName>
    <definedName name="XRefCopy121" hidden="1">#REF!</definedName>
    <definedName name="XRefCopy121Row" localSheetId="7" hidden="1">#REF!</definedName>
    <definedName name="XRefCopy121Row" hidden="1">#REF!</definedName>
    <definedName name="XRefCopy122" localSheetId="7" hidden="1">#REF!</definedName>
    <definedName name="XRefCopy122" hidden="1">#REF!</definedName>
    <definedName name="XRefCopy122Row" localSheetId="7" hidden="1">#REF!</definedName>
    <definedName name="XRefCopy122Row" hidden="1">#REF!</definedName>
    <definedName name="XRefCopy123" hidden="1">#REF!</definedName>
    <definedName name="XRefCopy123Row" localSheetId="7" hidden="1">#REF!</definedName>
    <definedName name="XRefCopy123Row" hidden="1">#REF!</definedName>
    <definedName name="XRefCopy124" hidden="1">#REF!</definedName>
    <definedName name="XRefCopy124Row" localSheetId="7" hidden="1">#REF!</definedName>
    <definedName name="XRefCopy124Row" hidden="1">#REF!</definedName>
    <definedName name="XRefCopy125" hidden="1">#REF!</definedName>
    <definedName name="XRefCopy125Row" localSheetId="7" hidden="1">#REF!</definedName>
    <definedName name="XRefCopy125Row" hidden="1">#REF!</definedName>
    <definedName name="XRefCopy126" hidden="1">#REF!</definedName>
    <definedName name="XRefCopy126Row" localSheetId="7" hidden="1">#REF!</definedName>
    <definedName name="XRefCopy126Row" hidden="1">#REF!</definedName>
    <definedName name="XRefCopy127" hidden="1">#REF!</definedName>
    <definedName name="XRefCopy127Row" localSheetId="7" hidden="1">#REF!</definedName>
    <definedName name="XRefCopy127Row" hidden="1">#REF!</definedName>
    <definedName name="XRefCopy128" hidden="1">#REF!</definedName>
    <definedName name="XRefCopy129" hidden="1">#REF!</definedName>
    <definedName name="XRefCopy129Row" localSheetId="7" hidden="1">#REF!</definedName>
    <definedName name="XRefCopy129Row" hidden="1">#REF!</definedName>
    <definedName name="XRefCopy12Row" localSheetId="7" hidden="1">#REF!</definedName>
    <definedName name="XRefCopy12Row" hidden="1">#REF!</definedName>
    <definedName name="XRefCopy13" localSheetId="7" hidden="1">#REF!</definedName>
    <definedName name="XRefCopy130" hidden="1">#REF!</definedName>
    <definedName name="XRefCopy130Row" localSheetId="7" hidden="1">#REF!</definedName>
    <definedName name="XRefCopy130Row" hidden="1">#REF!</definedName>
    <definedName name="XRefCopy131" hidden="1">#REF!</definedName>
    <definedName name="XRefCopy131Row" localSheetId="7" hidden="1">#REF!</definedName>
    <definedName name="XRefCopy131Row" hidden="1">#REF!</definedName>
    <definedName name="XRefCopy132" localSheetId="7" hidden="1">#REF!</definedName>
    <definedName name="XRefCopy132" hidden="1">#REF!</definedName>
    <definedName name="XRefCopy132Row" localSheetId="7" hidden="1">#REF!</definedName>
    <definedName name="XRefCopy132Row" hidden="1">#REF!</definedName>
    <definedName name="XRefCopy133" localSheetId="7" hidden="1">#REF!</definedName>
    <definedName name="XRefCopy133" hidden="1">#REF!</definedName>
    <definedName name="XRefCopy133Row" localSheetId="7" hidden="1">#REF!</definedName>
    <definedName name="XRefCopy133Row" hidden="1">#REF!</definedName>
    <definedName name="XRefCopy134" hidden="1">#REF!</definedName>
    <definedName name="XRefCopy134Row" localSheetId="7" hidden="1">#REF!</definedName>
    <definedName name="XRefCopy134Row" hidden="1">#REF!</definedName>
    <definedName name="XRefCopy135" hidden="1">#REF!</definedName>
    <definedName name="XRefCopy135Row" localSheetId="7" hidden="1">#REF!</definedName>
    <definedName name="XRefCopy135Row" hidden="1">#REF!</definedName>
    <definedName name="XRefCopy136" hidden="1">#REF!</definedName>
    <definedName name="XRefCopy136Row" localSheetId="7" hidden="1">#REF!</definedName>
    <definedName name="XRefCopy136Row" hidden="1">#REF!</definedName>
    <definedName name="XRefCopy137" hidden="1">#REF!</definedName>
    <definedName name="XRefCopy137Row" localSheetId="7" hidden="1">#REF!</definedName>
    <definedName name="XRefCopy137Row" hidden="1">#REF!</definedName>
    <definedName name="XRefCopy138" hidden="1">#REF!</definedName>
    <definedName name="XRefCopy138Row" localSheetId="7" hidden="1">#REF!</definedName>
    <definedName name="XRefCopy138Row" hidden="1">#REF!</definedName>
    <definedName name="XRefCopy139" hidden="1">#REF!</definedName>
    <definedName name="XRefCopy139Row" localSheetId="7" hidden="1">#REF!</definedName>
    <definedName name="XRefCopy139Row" hidden="1">#REF!</definedName>
    <definedName name="XRefCopy13Row" localSheetId="7" hidden="1">#REF!</definedName>
    <definedName name="XRefCopy13Row" hidden="1">#REF!</definedName>
    <definedName name="XRefCopy140" hidden="1">#REF!</definedName>
    <definedName name="XRefCopy140Row" localSheetId="7" hidden="1">#REF!</definedName>
    <definedName name="XRefCopy140Row" hidden="1">#REF!</definedName>
    <definedName name="XRefCopy141Row" localSheetId="7" hidden="1">#REF!</definedName>
    <definedName name="XRefCopy141Row" hidden="1">#REF!</definedName>
    <definedName name="XRefCopy142" localSheetId="7" hidden="1">#REF!</definedName>
    <definedName name="XRefCopy142Row" localSheetId="7" hidden="1">#REF!</definedName>
    <definedName name="XRefCopy142Row" hidden="1">#REF!</definedName>
    <definedName name="XRefCopy143" localSheetId="7" hidden="1">#REF!</definedName>
    <definedName name="XRefCopy143Row" localSheetId="7" hidden="1">#REF!</definedName>
    <definedName name="XRefCopy143Row" hidden="1">#REF!</definedName>
    <definedName name="XRefCopy144Row" localSheetId="7" hidden="1">#REF!</definedName>
    <definedName name="XRefCopy144Row" hidden="1">#REF!</definedName>
    <definedName name="XRefCopy145Row" localSheetId="7" hidden="1">#REF!</definedName>
    <definedName name="XRefCopy145Row" hidden="1">#REF!</definedName>
    <definedName name="XRefCopy146" localSheetId="7" hidden="1">#REF!</definedName>
    <definedName name="XRefCopy146Row" localSheetId="7" hidden="1">#REF!</definedName>
    <definedName name="XRefCopy146Row" hidden="1">#REF!</definedName>
    <definedName name="XRefCopy147" localSheetId="7" hidden="1">#REF!</definedName>
    <definedName name="XRefCopy147Row" localSheetId="7" hidden="1">#REF!</definedName>
    <definedName name="XRefCopy147Row" hidden="1">#REF!</definedName>
    <definedName name="XRefCopy148" localSheetId="7" hidden="1">#REF!</definedName>
    <definedName name="XRefCopy148Row" localSheetId="7" hidden="1">#REF!</definedName>
    <definedName name="XRefCopy148Row" hidden="1">#REF!</definedName>
    <definedName name="XRefCopy149" localSheetId="7" hidden="1">#REF!</definedName>
    <definedName name="XRefCopy149" hidden="1">#REF!</definedName>
    <definedName name="XRefCopy149Row" localSheetId="7" hidden="1">#REF!</definedName>
    <definedName name="XRefCopy149Row" hidden="1">#REF!</definedName>
    <definedName name="XRefCopy14Row" hidden="1">#REF!</definedName>
    <definedName name="XRefCopy150" localSheetId="7" hidden="1">#REF!</definedName>
    <definedName name="XRefCopy150" hidden="1">#REF!</definedName>
    <definedName name="XRefCopy150Row" localSheetId="7" hidden="1">#REF!</definedName>
    <definedName name="XRefCopy150Row" hidden="1">#REF!</definedName>
    <definedName name="XRefCopy151" localSheetId="7" hidden="1">#REF!</definedName>
    <definedName name="XRefCopy151" hidden="1">#REF!</definedName>
    <definedName name="XRefCopy151Row" localSheetId="7" hidden="1">#REF!</definedName>
    <definedName name="XRefCopy151Row" hidden="1">#REF!</definedName>
    <definedName name="XRefCopy152" localSheetId="7" hidden="1">#REF!</definedName>
    <definedName name="XRefCopy152" hidden="1">#REF!</definedName>
    <definedName name="XRefCopy152Row" localSheetId="7" hidden="1">#REF!</definedName>
    <definedName name="XRefCopy152Row" hidden="1">#REF!</definedName>
    <definedName name="XRefCopy153" localSheetId="7" hidden="1">#REF!</definedName>
    <definedName name="XRefCopy153" hidden="1">#REF!</definedName>
    <definedName name="XRefCopy153Row" localSheetId="7" hidden="1">#REF!</definedName>
    <definedName name="XRefCopy153Row" hidden="1">#REF!</definedName>
    <definedName name="XRefCopy154" localSheetId="7" hidden="1">#REF!</definedName>
    <definedName name="XRefCopy154" hidden="1">#REF!</definedName>
    <definedName name="XRefCopy154Row" localSheetId="7" hidden="1">#REF!</definedName>
    <definedName name="XRefCopy154Row" hidden="1">#REF!</definedName>
    <definedName name="XRefCopy155" localSheetId="7" hidden="1">#REF!</definedName>
    <definedName name="XRefCopy155" hidden="1">#REF!</definedName>
    <definedName name="XRefCopy155Row" localSheetId="7" hidden="1">#REF!</definedName>
    <definedName name="XRefCopy155Row" hidden="1">#REF!</definedName>
    <definedName name="XRefCopy156" localSheetId="7" hidden="1">#REF!</definedName>
    <definedName name="XRefCopy156" hidden="1">#REF!</definedName>
    <definedName name="XRefCopy156Row" localSheetId="7" hidden="1">#REF!</definedName>
    <definedName name="XRefCopy156Row" hidden="1">#REF!</definedName>
    <definedName name="XRefCopy157" localSheetId="7" hidden="1">#REF!</definedName>
    <definedName name="XRefCopy157" hidden="1">#REF!</definedName>
    <definedName name="XRefCopy157Row" localSheetId="7" hidden="1">#REF!</definedName>
    <definedName name="XRefCopy157Row" hidden="1">#REF!</definedName>
    <definedName name="XRefCopy158" localSheetId="7" hidden="1">#REF!</definedName>
    <definedName name="XRefCopy158" hidden="1">#REF!</definedName>
    <definedName name="XRefCopy158Row" localSheetId="7" hidden="1">#REF!</definedName>
    <definedName name="XRefCopy158Row" hidden="1">#REF!</definedName>
    <definedName name="XRefCopy159" localSheetId="7" hidden="1">#REF!</definedName>
    <definedName name="XRefCopy159" hidden="1">#REF!</definedName>
    <definedName name="XRefCopy159Row" localSheetId="7" hidden="1">#REF!</definedName>
    <definedName name="XRefCopy159Row" hidden="1">#REF!</definedName>
    <definedName name="XRefCopy15Row" localSheetId="7" hidden="1">#REF!</definedName>
    <definedName name="XRefCopy160" localSheetId="7" hidden="1">#REF!</definedName>
    <definedName name="XRefCopy160" hidden="1">#REF!</definedName>
    <definedName name="XRefCopy160Row" localSheetId="7" hidden="1">#REF!</definedName>
    <definedName name="XRefCopy160Row" hidden="1">#REF!</definedName>
    <definedName name="XRefCopy161" localSheetId="7" hidden="1">#REF!</definedName>
    <definedName name="XRefCopy161" hidden="1">#REF!</definedName>
    <definedName name="XRefCopy161Row" localSheetId="7" hidden="1">#REF!</definedName>
    <definedName name="XRefCopy161Row" hidden="1">#REF!</definedName>
    <definedName name="XRefCopy162" localSheetId="7" hidden="1">#REF!</definedName>
    <definedName name="XRefCopy162" hidden="1">#REF!</definedName>
    <definedName name="XRefCopy162Row" localSheetId="7" hidden="1">#REF!</definedName>
    <definedName name="XRefCopy162Row" hidden="1">#REF!</definedName>
    <definedName name="XRefCopy163" localSheetId="7" hidden="1">#REF!</definedName>
    <definedName name="XRefCopy163" hidden="1">#REF!</definedName>
    <definedName name="XRefCopy163Row" localSheetId="7" hidden="1">#REF!</definedName>
    <definedName name="XRefCopy163Row" hidden="1">#REF!</definedName>
    <definedName name="XRefCopy164" localSheetId="7" hidden="1">#REF!</definedName>
    <definedName name="XRefCopy164" hidden="1">#REF!</definedName>
    <definedName name="XRefCopy164Row" localSheetId="7" hidden="1">#REF!</definedName>
    <definedName name="XRefCopy164Row" hidden="1">#REF!</definedName>
    <definedName name="XRefCopy165" localSheetId="7" hidden="1">#REF!</definedName>
    <definedName name="XRefCopy165" hidden="1">#REF!</definedName>
    <definedName name="XRefCopy165Row" hidden="1">#REF!</definedName>
    <definedName name="XRefCopy166" localSheetId="7" hidden="1">#REF!</definedName>
    <definedName name="XRefCopy166" hidden="1">#REF!</definedName>
    <definedName name="XRefCopy166Row" hidden="1">#REF!</definedName>
    <definedName name="XRefCopy167" localSheetId="7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localSheetId="7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localSheetId="7" hidden="1">#REF!</definedName>
    <definedName name="XRefCopy17Row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localSheetId="7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9Row" hidden="1">#REF!</definedName>
    <definedName name="XRefCopy19Row" localSheetId="7" hidden="1">#REF!</definedName>
    <definedName name="XRefCopy19Row" hidden="1">#REF!</definedName>
    <definedName name="XRefCopy1Row" localSheetId="7" hidden="1">#REF!</definedName>
    <definedName name="XRefCopy1Row" hidden="1">#REF!</definedName>
    <definedName name="XRefCopy2" localSheetId="7" hidden="1">#REF!</definedName>
    <definedName name="XRefCopy2" hidden="1">#REF!</definedName>
    <definedName name="XRefCopy20" localSheetId="7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localSheetId="7" hidden="1">#REF!</definedName>
    <definedName name="XRefCopy20Row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8Row" hidden="1">#REF!</definedName>
    <definedName name="XRefCopy219" hidden="1">#REF!</definedName>
    <definedName name="XRefCopy219Row" hidden="1">#REF!</definedName>
    <definedName name="XRefCopy21Row" localSheetId="7" hidden="1">#REF!</definedName>
    <definedName name="XRefCopy21Row" hidden="1">#REF!</definedName>
    <definedName name="XRefCopy220" hidden="1">#REF!</definedName>
    <definedName name="XRefCopy220Row" hidden="1">#REF!</definedName>
    <definedName name="XRefCopy221" hidden="1">#REF!</definedName>
    <definedName name="XRefCopy221Row" hidden="1">#REF!</definedName>
    <definedName name="XRefCopy222" hidden="1">#REF!</definedName>
    <definedName name="XRefCopy222Row" hidden="1">#REF!</definedName>
    <definedName name="XRefCopy223" hidden="1">#REF!</definedName>
    <definedName name="XRefCopy224" hidden="1">#REF!</definedName>
    <definedName name="XRefCopy224Row" hidden="1">#REF!</definedName>
    <definedName name="XRefCopy225" hidden="1">#REF!</definedName>
    <definedName name="XRefCopy225Row" hidden="1">#REF!</definedName>
    <definedName name="XRefCopy226" hidden="1">#REF!</definedName>
    <definedName name="XRefCopy226Row" hidden="1">#REF!</definedName>
    <definedName name="XRefCopy227" hidden="1">#REF!</definedName>
    <definedName name="XRefCopy227Row" hidden="1">#REF!</definedName>
    <definedName name="XRefCopy228" hidden="1">#REF!</definedName>
    <definedName name="XRefCopy228Row" hidden="1">#REF!</definedName>
    <definedName name="XRefCopy229" hidden="1">#REF!</definedName>
    <definedName name="XRefCopy229Row" hidden="1">#REF!</definedName>
    <definedName name="XRefCopy22Row" localSheetId="7" hidden="1">#REF!</definedName>
    <definedName name="XRefCopy22Row" hidden="1">#REF!</definedName>
    <definedName name="XRefCopy230" hidden="1">#REF!</definedName>
    <definedName name="XRefCopy230Row" hidden="1">#REF!</definedName>
    <definedName name="XRefCopy231" hidden="1">#REF!</definedName>
    <definedName name="XRefCopy231Row" hidden="1">#REF!</definedName>
    <definedName name="XRefCopy232" hidden="1">#REF!</definedName>
    <definedName name="XRefCopy232Row" hidden="1">#REF!</definedName>
    <definedName name="XRefCopy233" hidden="1">#REF!</definedName>
    <definedName name="XRefCopy233Row" hidden="1">#REF!</definedName>
    <definedName name="XRefCopy234" hidden="1">#REF!</definedName>
    <definedName name="XRefCopy234Row" hidden="1">#REF!</definedName>
    <definedName name="XRefCopy235" hidden="1">#REF!</definedName>
    <definedName name="XRefCopy235Row" hidden="1">#REF!</definedName>
    <definedName name="XRefCopy236" hidden="1">#REF!</definedName>
    <definedName name="XRefCopy236Row" hidden="1">#REF!</definedName>
    <definedName name="XRefCopy237" hidden="1">#REF!</definedName>
    <definedName name="XRefCopy237Row" hidden="1">#REF!</definedName>
    <definedName name="XRefCopy238" hidden="1">#REF!</definedName>
    <definedName name="XRefCopy238Row" hidden="1">#REF!</definedName>
    <definedName name="XRefCopy239" hidden="1">#REF!</definedName>
    <definedName name="XRefCopy239Row" hidden="1">#REF!</definedName>
    <definedName name="XRefCopy23Row" localSheetId="7" hidden="1">#REF!</definedName>
    <definedName name="XRefCopy23Row" hidden="1">#REF!</definedName>
    <definedName name="XRefCopy240" hidden="1">#REF!</definedName>
    <definedName name="XRefCopy240Row" hidden="1">#REF!</definedName>
    <definedName name="XRefCopy241" hidden="1">#REF!</definedName>
    <definedName name="XRefCopy241Row" hidden="1">#REF!</definedName>
    <definedName name="XRefCopy242" hidden="1">#REF!</definedName>
    <definedName name="XRefCopy242Row" hidden="1">#REF!</definedName>
    <definedName name="XRefCopy243" hidden="1">#REF!</definedName>
    <definedName name="XRefCopy243Row" hidden="1">#REF!</definedName>
    <definedName name="XRefCopy244" hidden="1">#REF!</definedName>
    <definedName name="XRefCopy244Row" hidden="1">#REF!</definedName>
    <definedName name="XRefCopy245" hidden="1">#REF!</definedName>
    <definedName name="XRefCopy245Row" hidden="1">#REF!</definedName>
    <definedName name="XRefCopy246" hidden="1">#REF!</definedName>
    <definedName name="XRefCopy246Row" hidden="1">#REF!</definedName>
    <definedName name="XRefCopy247" hidden="1">#REF!</definedName>
    <definedName name="XRefCopy247Row" hidden="1">#REF!</definedName>
    <definedName name="XRefCopy248" hidden="1">#REF!</definedName>
    <definedName name="XRefCopy248Row" hidden="1">#REF!</definedName>
    <definedName name="XRefCopy249" hidden="1">#REF!</definedName>
    <definedName name="XRefCopy249Row" hidden="1">#REF!</definedName>
    <definedName name="XRefCopy24Row" localSheetId="7" hidden="1">#REF!</definedName>
    <definedName name="XRefCopy24Row" hidden="1">#REF!</definedName>
    <definedName name="XRefCopy250" hidden="1">#REF!</definedName>
    <definedName name="XRefCopy250Row" hidden="1">#REF!</definedName>
    <definedName name="XRefCopy251" hidden="1">#REF!</definedName>
    <definedName name="XRefCopy251Row" hidden="1">#REF!</definedName>
    <definedName name="XRefCopy252" hidden="1">#REF!</definedName>
    <definedName name="XRefCopy252Row" hidden="1">#REF!</definedName>
    <definedName name="XRefCopy253" hidden="1">#REF!</definedName>
    <definedName name="XRefCopy253Row" hidden="1">#REF!</definedName>
    <definedName name="XRefCopy254" hidden="1">#REF!</definedName>
    <definedName name="XRefCopy254Row" hidden="1">#REF!</definedName>
    <definedName name="XRefCopy255" hidden="1">#REF!</definedName>
    <definedName name="XRefCopy255Row" hidden="1">#REF!</definedName>
    <definedName name="XRefCopy256" hidden="1">#REF!</definedName>
    <definedName name="XRefCopy256Row" hidden="1">#REF!</definedName>
    <definedName name="XRefCopy257" hidden="1">#REF!</definedName>
    <definedName name="XRefCopy257Row" hidden="1">#REF!</definedName>
    <definedName name="XRefCopy258" hidden="1">#REF!</definedName>
    <definedName name="XRefCopy258Row" hidden="1">#REF!</definedName>
    <definedName name="XRefCopy259" hidden="1">#REF!</definedName>
    <definedName name="XRefCopy259Row" hidden="1">#REF!</definedName>
    <definedName name="XRefCopy25Row" localSheetId="7" hidden="1">#REF!</definedName>
    <definedName name="XRefCopy25Row" hidden="1">#REF!</definedName>
    <definedName name="XRefCopy260" hidden="1">#REF!</definedName>
    <definedName name="XRefCopy260Row" hidden="1">#REF!</definedName>
    <definedName name="XRefCopy261" hidden="1">#REF!</definedName>
    <definedName name="XRefCopy261Row" hidden="1">#REF!</definedName>
    <definedName name="XRefCopy262" hidden="1">#REF!</definedName>
    <definedName name="XRefCopy262Row" hidden="1">#REF!</definedName>
    <definedName name="XRefCopy263" hidden="1">#REF!</definedName>
    <definedName name="XRefCopy263Row" hidden="1">#REF!</definedName>
    <definedName name="XRefCopy264" hidden="1">#REF!</definedName>
    <definedName name="XRefCopy264Row" hidden="1">#REF!</definedName>
    <definedName name="XRefCopy265" hidden="1">#REF!</definedName>
    <definedName name="XRefCopy265Row" hidden="1">#REF!</definedName>
    <definedName name="XRefCopy266" hidden="1">#REF!</definedName>
    <definedName name="XRefCopy266Row" hidden="1">#REF!</definedName>
    <definedName name="XRefCopy267" hidden="1">#REF!</definedName>
    <definedName name="XRefCopy267Row" hidden="1">#REF!</definedName>
    <definedName name="XRefCopy268" hidden="1">#REF!</definedName>
    <definedName name="XRefCopy268Row" hidden="1">#REF!</definedName>
    <definedName name="XRefCopy269" hidden="1">#REF!</definedName>
    <definedName name="XRefCopy269Row" hidden="1">#REF!</definedName>
    <definedName name="XRefCopy26Row" localSheetId="7" hidden="1">#REF!</definedName>
    <definedName name="XRefCopy26Row" hidden="1">#REF!</definedName>
    <definedName name="XRefCopy270" hidden="1">#REF!</definedName>
    <definedName name="XRefCopy270Row" hidden="1">#REF!</definedName>
    <definedName name="XRefCopy271" hidden="1">#REF!</definedName>
    <definedName name="XRefCopy271Row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localSheetId="7" hidden="1">#REF!</definedName>
    <definedName name="XRefCopy27Row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localSheetId="7" hidden="1">#REF!</definedName>
    <definedName name="XRefCopy28Row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Row" localSheetId="7" hidden="1">#REF!</definedName>
    <definedName name="XRefCopy29Row" hidden="1">#REF!</definedName>
    <definedName name="XRefCopy2Row" localSheetId="7" hidden="1">#REF!</definedName>
    <definedName name="XRefCopy2Row" hidden="1">#REF!</definedName>
    <definedName name="XRefCopy30Row" localSheetId="7" hidden="1">#REF!</definedName>
    <definedName name="XRefCopy30Row" hidden="1">#REF!</definedName>
    <definedName name="XRefCopy31Row" localSheetId="7" hidden="1">#REF!</definedName>
    <definedName name="XRefCopy31Row" hidden="1">#REF!</definedName>
    <definedName name="XRefCopy32Row" localSheetId="7" hidden="1">#REF!</definedName>
    <definedName name="XRefCopy32Row" hidden="1">#REF!</definedName>
    <definedName name="XRefCopy33Row" localSheetId="7" hidden="1">#REF!</definedName>
    <definedName name="XRefCopy33Row" hidden="1">#REF!</definedName>
    <definedName name="XRefCopy34Row" localSheetId="7" hidden="1">#REF!</definedName>
    <definedName name="XRefCopy34Row" hidden="1">#REF!</definedName>
    <definedName name="XRefCopy35Row" localSheetId="7" hidden="1">#REF!</definedName>
    <definedName name="XRefCopy35Row" hidden="1">#REF!</definedName>
    <definedName name="XRefCopy36Row" localSheetId="7" hidden="1">#REF!</definedName>
    <definedName name="XRefCopy36Row" hidden="1">#REF!</definedName>
    <definedName name="XRefCopy37Row" localSheetId="7" hidden="1">#REF!</definedName>
    <definedName name="XRefCopy37Row" hidden="1">#REF!</definedName>
    <definedName name="XRefCopy38Row" localSheetId="7" hidden="1">#REF!</definedName>
    <definedName name="XRefCopy38Row" hidden="1">#REF!</definedName>
    <definedName name="XRefCopy39Row" localSheetId="7" hidden="1">#REF!</definedName>
    <definedName name="XRefCopy39Row" hidden="1">#REF!</definedName>
    <definedName name="XRefCopy3Row" localSheetId="7" hidden="1">#REF!</definedName>
    <definedName name="XRefCopy40Row" localSheetId="7" hidden="1">#REF!</definedName>
    <definedName name="XRefCopy40Row" hidden="1">#REF!</definedName>
    <definedName name="XRefCopy41Row" localSheetId="7" hidden="1">#REF!</definedName>
    <definedName name="XRefCopy41Row" hidden="1">#REF!</definedName>
    <definedName name="XRefCopy42Row" localSheetId="7" hidden="1">#REF!</definedName>
    <definedName name="XRefCopy42Row" hidden="1">#REF!</definedName>
    <definedName name="XRefCopy43Row" localSheetId="7" hidden="1">#REF!</definedName>
    <definedName name="XRefCopy43Row" hidden="1">#REF!</definedName>
    <definedName name="XRefCopy44Row" localSheetId="7" hidden="1">#REF!</definedName>
    <definedName name="XRefCopy44Row" hidden="1">#REF!</definedName>
    <definedName name="XRefCopy45Row" localSheetId="7" hidden="1">#REF!</definedName>
    <definedName name="XRefCopy45Row" hidden="1">#REF!</definedName>
    <definedName name="XRefCopy46Row" localSheetId="7" hidden="1">#REF!</definedName>
    <definedName name="XRefCopy46Row" hidden="1">#REF!</definedName>
    <definedName name="XRefCopy47Row" localSheetId="7" hidden="1">#REF!</definedName>
    <definedName name="XRefCopy47Row" hidden="1">#REF!</definedName>
    <definedName name="XRefCopy48Row" localSheetId="7" hidden="1">#REF!</definedName>
    <definedName name="XRefCopy48Row" hidden="1">#REF!</definedName>
    <definedName name="XRefCopy49Row" localSheetId="7" hidden="1">#REF!</definedName>
    <definedName name="XRefCopy49Row" hidden="1">#REF!</definedName>
    <definedName name="XRefCopy4Row" localSheetId="7" hidden="1">#REF!</definedName>
    <definedName name="XRefCopy50Row" localSheetId="7" hidden="1">#REF!</definedName>
    <definedName name="XRefCopy50Row" hidden="1">#REF!</definedName>
    <definedName name="XRefCopy51Row" localSheetId="7" hidden="1">#REF!</definedName>
    <definedName name="XRefCopy51Row" hidden="1">#REF!</definedName>
    <definedName name="XRefCopy52Row" localSheetId="7" hidden="1">#REF!</definedName>
    <definedName name="XRefCopy52Row" hidden="1">#REF!</definedName>
    <definedName name="XRefCopy53" localSheetId="7" hidden="1">#REF!</definedName>
    <definedName name="XRefCopy53" hidden="1">#REF!</definedName>
    <definedName name="XRefCopy53Row" localSheetId="7" hidden="1">#REF!</definedName>
    <definedName name="XRefCopy53Row" hidden="1">#REF!</definedName>
    <definedName name="XRefCopy54" hidden="1">#REF!</definedName>
    <definedName name="XRefCopy54Row" localSheetId="7" hidden="1">#REF!</definedName>
    <definedName name="XRefCopy54Row" hidden="1">#REF!</definedName>
    <definedName name="XRefCopy55" hidden="1">#REF!</definedName>
    <definedName name="XRefCopy55Row" localSheetId="7" hidden="1">#REF!</definedName>
    <definedName name="XRefCopy55Row" hidden="1">#REF!</definedName>
    <definedName name="XRefCopy56" hidden="1">#REF!</definedName>
    <definedName name="XRefCopy56Row" localSheetId="7" hidden="1">#REF!</definedName>
    <definedName name="XRefCopy56Row" hidden="1">#REF!</definedName>
    <definedName name="XRefCopy57" hidden="1">#REF!</definedName>
    <definedName name="XRefCopy57Row" localSheetId="7" hidden="1">#REF!</definedName>
    <definedName name="XRefCopy57Row" hidden="1">#REF!</definedName>
    <definedName name="XRefCopy58" hidden="1">#REF!</definedName>
    <definedName name="XRefCopy58Row" localSheetId="7" hidden="1">#REF!</definedName>
    <definedName name="XRefCopy58Row" hidden="1">#REF!</definedName>
    <definedName name="XRefCopy59" hidden="1">#REF!</definedName>
    <definedName name="XRefCopy59Row" localSheetId="7" hidden="1">#REF!</definedName>
    <definedName name="XRefCopy59Row" hidden="1">#REF!</definedName>
    <definedName name="XRefCopy60" hidden="1">#REF!</definedName>
    <definedName name="XRefCopy60Row" localSheetId="7" hidden="1">#REF!</definedName>
    <definedName name="XRefCopy60Row" hidden="1">#REF!</definedName>
    <definedName name="XRefCopy61" hidden="1">#REF!</definedName>
    <definedName name="XRefCopy61Row" localSheetId="7" hidden="1">#REF!</definedName>
    <definedName name="XRefCopy61Row" hidden="1">#REF!</definedName>
    <definedName name="XRefCopy62" hidden="1">#REF!</definedName>
    <definedName name="XRefCopy62Row" localSheetId="7" hidden="1">#REF!</definedName>
    <definedName name="XRefCopy62Row" hidden="1">#REF!</definedName>
    <definedName name="XRefCopy63" hidden="1">#REF!</definedName>
    <definedName name="XRefCopy63Row" localSheetId="7" hidden="1">#REF!</definedName>
    <definedName name="XRefCopy63Row" hidden="1">#REF!</definedName>
    <definedName name="XRefCopy64" hidden="1">#REF!</definedName>
    <definedName name="XRefCopy64Row" localSheetId="7" hidden="1">#REF!</definedName>
    <definedName name="XRefCopy64Row" hidden="1">#REF!</definedName>
    <definedName name="XRefCopy65" hidden="1">#REF!</definedName>
    <definedName name="XRefCopy65Row" localSheetId="7" hidden="1">#REF!</definedName>
    <definedName name="XRefCopy65Row" hidden="1">#REF!</definedName>
    <definedName name="XRefCopy66" hidden="1">#REF!</definedName>
    <definedName name="XRefCopy66Row" localSheetId="7" hidden="1">#REF!</definedName>
    <definedName name="XRefCopy66Row" hidden="1">#REF!</definedName>
    <definedName name="XRefCopy67" hidden="1">#REF!</definedName>
    <definedName name="XRefCopy67Row" localSheetId="7" hidden="1">#REF!</definedName>
    <definedName name="XRefCopy67Row" hidden="1">#REF!</definedName>
    <definedName name="XRefCopy68" hidden="1">#REF!</definedName>
    <definedName name="XRefCopy68Row" localSheetId="7" hidden="1">#REF!</definedName>
    <definedName name="XRefCopy68Row" hidden="1">#REF!</definedName>
    <definedName name="XRefCopy69" hidden="1">#REF!</definedName>
    <definedName name="XRefCopy69Row" localSheetId="7" hidden="1">#REF!</definedName>
    <definedName name="XRefCopy69Row" hidden="1">#REF!</definedName>
    <definedName name="XRefCopy7" localSheetId="7" hidden="1">'Patrimonio Neto'!#REF!</definedName>
    <definedName name="XRefCopy70" hidden="1">#REF!</definedName>
    <definedName name="XRefCopy70Row" localSheetId="7" hidden="1">#REF!</definedName>
    <definedName name="XRefCopy70Row" hidden="1">#REF!</definedName>
    <definedName name="XRefCopy71" hidden="1">#REF!</definedName>
    <definedName name="XRefCopy71Row" localSheetId="7" hidden="1">#REF!</definedName>
    <definedName name="XRefCopy71Row" hidden="1">#REF!</definedName>
    <definedName name="XRefCopy72" hidden="1">#REF!</definedName>
    <definedName name="XRefCopy72Row" localSheetId="7" hidden="1">#REF!</definedName>
    <definedName name="XRefCopy72Row" hidden="1">#REF!</definedName>
    <definedName name="XRefCopy73" hidden="1">#REF!</definedName>
    <definedName name="XRefCopy73Row" localSheetId="7" hidden="1">#REF!</definedName>
    <definedName name="XRefCopy73Row" hidden="1">#REF!</definedName>
    <definedName name="XRefCopy74" hidden="1">#REF!</definedName>
    <definedName name="XRefCopy74Row" localSheetId="7" hidden="1">#REF!</definedName>
    <definedName name="XRefCopy74Row" hidden="1">#REF!</definedName>
    <definedName name="XRefCopy75" localSheetId="7" hidden="1">'Patrimonio Neto'!#REF!</definedName>
    <definedName name="XRefCopy75" hidden="1">#REF!</definedName>
    <definedName name="XRefCopy75Row" localSheetId="7" hidden="1">#REF!</definedName>
    <definedName name="XRefCopy75Row" hidden="1">#REF!</definedName>
    <definedName name="XRefCopy76" localSheetId="7" hidden="1">'Patrimonio Neto'!#REF!</definedName>
    <definedName name="XRefCopy76" hidden="1">#REF!</definedName>
    <definedName name="XRefCopy76Row" localSheetId="7" hidden="1">#REF!</definedName>
    <definedName name="XRefCopy76Row" hidden="1">#REF!</definedName>
    <definedName name="XRefCopy77" hidden="1">#REF!</definedName>
    <definedName name="XRefCopy77Row" localSheetId="7" hidden="1">#REF!</definedName>
    <definedName name="XRefCopy77Row" hidden="1">#REF!</definedName>
    <definedName name="XRefCopy78" hidden="1">#REF!</definedName>
    <definedName name="XRefCopy78Row" localSheetId="7" hidden="1">#REF!</definedName>
    <definedName name="XRefCopy78Row" hidden="1">#REF!</definedName>
    <definedName name="XRefCopy79" hidden="1">#REF!</definedName>
    <definedName name="XRefCopy79Row" localSheetId="7" hidden="1">#REF!</definedName>
    <definedName name="XRefCopy79Row" hidden="1">#REF!</definedName>
    <definedName name="XRefCopy7Row" localSheetId="7" hidden="1">#REF!</definedName>
    <definedName name="XRefCopy7Row" hidden="1">#REF!</definedName>
    <definedName name="XRefCopy8" localSheetId="7" hidden="1">'Patrimonio Neto'!#REF!</definedName>
    <definedName name="XRefCopy80Row" localSheetId="7" hidden="1">#REF!</definedName>
    <definedName name="XRefCopy80Row" hidden="1">#REF!</definedName>
    <definedName name="XRefCopy81Row" localSheetId="7" hidden="1">#REF!</definedName>
    <definedName name="XRefCopy81Row" hidden="1">#REF!</definedName>
    <definedName name="XRefCopy82Row" localSheetId="7" hidden="1">#REF!</definedName>
    <definedName name="XRefCopy82Row" hidden="1">#REF!</definedName>
    <definedName name="XRefCopy83Row" localSheetId="7" hidden="1">#REF!</definedName>
    <definedName name="XRefCopy83Row" hidden="1">#REF!</definedName>
    <definedName name="XRefCopy84Row" localSheetId="7" hidden="1">#REF!</definedName>
    <definedName name="XRefCopy84Row" hidden="1">#REF!</definedName>
    <definedName name="XRefCopy85" hidden="1">#REF!</definedName>
    <definedName name="XRefCopy85Row" localSheetId="7" hidden="1">#REF!</definedName>
    <definedName name="XRefCopy85Row" hidden="1">#REF!</definedName>
    <definedName name="XRefCopy86" hidden="1">#REF!</definedName>
    <definedName name="XRefCopy86Row" localSheetId="7" hidden="1">#REF!</definedName>
    <definedName name="XRefCopy86Row" hidden="1">#REF!</definedName>
    <definedName name="XRefCopy87" hidden="1">#REF!</definedName>
    <definedName name="XRefCopy87Row" localSheetId="7" hidden="1">#REF!</definedName>
    <definedName name="XRefCopy87Row" hidden="1">#REF!</definedName>
    <definedName name="XRefCopy88" hidden="1">#REF!</definedName>
    <definedName name="XRefCopy88Row" localSheetId="7" hidden="1">#REF!</definedName>
    <definedName name="XRefCopy88Row" hidden="1">#REF!</definedName>
    <definedName name="XRefCopy89" hidden="1">#REF!</definedName>
    <definedName name="XRefCopy89Row" localSheetId="7" hidden="1">#REF!</definedName>
    <definedName name="XRefCopy89Row" hidden="1">#REF!</definedName>
    <definedName name="XRefCopy8Row" localSheetId="7" hidden="1">#REF!</definedName>
    <definedName name="XRefCopy8Row" hidden="1">#REF!</definedName>
    <definedName name="XRefCopy9" localSheetId="7" hidden="1">'Patrimonio Neto'!#REF!</definedName>
    <definedName name="XRefCopy90" hidden="1">#REF!</definedName>
    <definedName name="XRefCopy90Row" localSheetId="7" hidden="1">#REF!</definedName>
    <definedName name="XRefCopy90Row" hidden="1">#REF!</definedName>
    <definedName name="XRefCopy91" hidden="1">#REF!</definedName>
    <definedName name="XRefCopy91Row" localSheetId="7" hidden="1">#REF!</definedName>
    <definedName name="XRefCopy91Row" hidden="1">#REF!</definedName>
    <definedName name="XRefCopy92" localSheetId="7" hidden="1">#REF!</definedName>
    <definedName name="XRefCopy92" hidden="1">#REF!</definedName>
    <definedName name="XRefCopy92Row" localSheetId="7" hidden="1">#REF!</definedName>
    <definedName name="XRefCopy92Row" hidden="1">#REF!</definedName>
    <definedName name="XRefCopy93" localSheetId="7" hidden="1">#REF!</definedName>
    <definedName name="XRefCopy93" hidden="1">#REF!</definedName>
    <definedName name="XRefCopy93Row" localSheetId="7" hidden="1">#REF!</definedName>
    <definedName name="XRefCopy93Row" hidden="1">#REF!</definedName>
    <definedName name="XRefCopy94" localSheetId="7" hidden="1">#REF!</definedName>
    <definedName name="XRefCopy94" hidden="1">#REF!</definedName>
    <definedName name="XRefCopy94Row" localSheetId="7" hidden="1">#REF!</definedName>
    <definedName name="XRefCopy94Row" hidden="1">#REF!</definedName>
    <definedName name="XRefCopy95" hidden="1">#REF!</definedName>
    <definedName name="XRefCopy95Row" localSheetId="7" hidden="1">#REF!</definedName>
    <definedName name="XRefCopy95Row" hidden="1">#REF!</definedName>
    <definedName name="XRefCopy96" hidden="1">#REF!</definedName>
    <definedName name="XRefCopy96Row" localSheetId="7" hidden="1">#REF!</definedName>
    <definedName name="XRefCopy96Row" hidden="1">#REF!</definedName>
    <definedName name="XRefCopy97" hidden="1">#REF!</definedName>
    <definedName name="XRefCopy97Row" localSheetId="7" hidden="1">#REF!</definedName>
    <definedName name="XRefCopy97Row" hidden="1">#REF!</definedName>
    <definedName name="XRefCopy98" hidden="1">#REF!</definedName>
    <definedName name="XRefCopy98Row" localSheetId="7" hidden="1">#REF!</definedName>
    <definedName name="XRefCopy98Row" hidden="1">#REF!</definedName>
    <definedName name="XRefCopy99" hidden="1">#REF!</definedName>
    <definedName name="XRefCopy99Row" localSheetId="7" hidden="1">#REF!</definedName>
    <definedName name="XRefCopy99Row" hidden="1">#REF!</definedName>
    <definedName name="XRefCopy9Row" localSheetId="7" hidden="1">#REF!</definedName>
    <definedName name="XRefCopy9Row" hidden="1">#REF!</definedName>
    <definedName name="XRefCopyRangeCount" localSheetId="7" hidden="1">76</definedName>
    <definedName name="XRefCopyRangeCount" hidden="1">4</definedName>
    <definedName name="XRefPaste1" hidden="1">#REF!</definedName>
    <definedName name="XRefPaste10" hidden="1">#REF!</definedName>
    <definedName name="XRefPaste100" localSheetId="7" hidden="1">#REF!</definedName>
    <definedName name="XRefPaste100" hidden="1">#REF!</definedName>
    <definedName name="XRefPaste100Row" localSheetId="7" hidden="1">#REF!</definedName>
    <definedName name="XRefPaste100Row" hidden="1">#REF!</definedName>
    <definedName name="XRefPaste101" localSheetId="7" hidden="1">#REF!</definedName>
    <definedName name="XRefPaste101" hidden="1">#REF!</definedName>
    <definedName name="XRefPaste101Row" localSheetId="7" hidden="1">#REF!</definedName>
    <definedName name="XRefPaste101Row" hidden="1">#REF!</definedName>
    <definedName name="XRefPaste102" localSheetId="7" hidden="1">#REF!</definedName>
    <definedName name="XRefPaste102" hidden="1">#REF!</definedName>
    <definedName name="XRefPaste102Row" localSheetId="7" hidden="1">#REF!</definedName>
    <definedName name="XRefPaste102Row" hidden="1">#REF!</definedName>
    <definedName name="XRefPaste103" localSheetId="7" hidden="1">#REF!</definedName>
    <definedName name="XRefPaste103" hidden="1">#REF!</definedName>
    <definedName name="XRefPaste103Row" localSheetId="7" hidden="1">#REF!</definedName>
    <definedName name="XRefPaste103Row" hidden="1">#REF!</definedName>
    <definedName name="XRefPaste104" localSheetId="7" hidden="1">#REF!</definedName>
    <definedName name="XRefPaste104" hidden="1">#REF!</definedName>
    <definedName name="XRefPaste104Row" localSheetId="7" hidden="1">#REF!</definedName>
    <definedName name="XRefPaste104Row" hidden="1">#REF!</definedName>
    <definedName name="XRefPaste105" localSheetId="7" hidden="1">#REF!</definedName>
    <definedName name="XRefPaste105" hidden="1">#REF!</definedName>
    <definedName name="XRefPaste105Row" localSheetId="7" hidden="1">#REF!</definedName>
    <definedName name="XRefPaste105Row" hidden="1">#REF!</definedName>
    <definedName name="XRefPaste106" localSheetId="7" hidden="1">#REF!</definedName>
    <definedName name="XRefPaste106" hidden="1">#REF!</definedName>
    <definedName name="XRefPaste106Row" localSheetId="7" hidden="1">#REF!</definedName>
    <definedName name="XRefPaste106Row" hidden="1">#REF!</definedName>
    <definedName name="XRefPaste107" localSheetId="7" hidden="1">#REF!</definedName>
    <definedName name="XRefPaste107" hidden="1">#REF!</definedName>
    <definedName name="XRefPaste107Row" localSheetId="7" hidden="1">#REF!</definedName>
    <definedName name="XRefPaste107Row" hidden="1">#REF!</definedName>
    <definedName name="XRefPaste108" localSheetId="7" hidden="1">#REF!</definedName>
    <definedName name="XRefPaste108" hidden="1">#REF!</definedName>
    <definedName name="XRefPaste108Row" localSheetId="7" hidden="1">#REF!</definedName>
    <definedName name="XRefPaste108Row" hidden="1">#REF!</definedName>
    <definedName name="XRefPaste109" localSheetId="7" hidden="1">#REF!</definedName>
    <definedName name="XRefPaste109" hidden="1">#REF!</definedName>
    <definedName name="XRefPaste109Row" localSheetId="7" hidden="1">#REF!</definedName>
    <definedName name="XRefPaste109Row" hidden="1">#REF!</definedName>
    <definedName name="XRefPaste10Row" localSheetId="7" hidden="1">#REF!</definedName>
    <definedName name="XRefPaste10Row" hidden="1">#REF!</definedName>
    <definedName name="XRefPaste11" hidden="1">#REF!</definedName>
    <definedName name="XRefPaste110" localSheetId="7" hidden="1">#REF!</definedName>
    <definedName name="XRefPaste110" hidden="1">#REF!</definedName>
    <definedName name="XRefPaste110Row" localSheetId="7" hidden="1">#REF!</definedName>
    <definedName name="XRefPaste110Row" hidden="1">#REF!</definedName>
    <definedName name="XRefPaste111" localSheetId="7" hidden="1">#REF!</definedName>
    <definedName name="XRefPaste111" hidden="1">#REF!</definedName>
    <definedName name="XRefPaste111Row" localSheetId="7" hidden="1">#REF!</definedName>
    <definedName name="XRefPaste111Row" hidden="1">#REF!</definedName>
    <definedName name="XRefPaste112" localSheetId="7" hidden="1">#REF!</definedName>
    <definedName name="XRefPaste112" hidden="1">#REF!</definedName>
    <definedName name="XRefPaste112Row" localSheetId="7" hidden="1">#REF!</definedName>
    <definedName name="XRefPaste112Row" hidden="1">#REF!</definedName>
    <definedName name="XRefPaste113" localSheetId="7" hidden="1">#REF!</definedName>
    <definedName name="XRefPaste113" hidden="1">#REF!</definedName>
    <definedName name="XRefPaste113Row" localSheetId="7" hidden="1">#REF!</definedName>
    <definedName name="XRefPaste113Row" hidden="1">#REF!</definedName>
    <definedName name="XRefPaste114" localSheetId="7" hidden="1">#REF!</definedName>
    <definedName name="XRefPaste114" hidden="1">#REF!</definedName>
    <definedName name="XRefPaste114Row" localSheetId="7" hidden="1">#REF!</definedName>
    <definedName name="XRefPaste114Row" hidden="1">#REF!</definedName>
    <definedName name="XRefPaste115" localSheetId="7" hidden="1">#REF!</definedName>
    <definedName name="XRefPaste115" hidden="1">#REF!</definedName>
    <definedName name="XRefPaste115Row" localSheetId="7" hidden="1">#REF!</definedName>
    <definedName name="XRefPaste115Row" hidden="1">#REF!</definedName>
    <definedName name="XRefPaste116" localSheetId="7" hidden="1">#REF!</definedName>
    <definedName name="XRefPaste116" hidden="1">#REF!</definedName>
    <definedName name="XRefPaste116Row" localSheetId="7" hidden="1">#REF!</definedName>
    <definedName name="XRefPaste116Row" hidden="1">#REF!</definedName>
    <definedName name="XRefPaste117" localSheetId="7" hidden="1">#REF!</definedName>
    <definedName name="XRefPaste117" hidden="1">#REF!</definedName>
    <definedName name="XRefPaste117Row" localSheetId="7" hidden="1">#REF!</definedName>
    <definedName name="XRefPaste117Row" hidden="1">#REF!</definedName>
    <definedName name="XRefPaste118" localSheetId="7" hidden="1">#REF!</definedName>
    <definedName name="XRefPaste118" hidden="1">#REF!</definedName>
    <definedName name="XRefPaste118Row" localSheetId="7" hidden="1">#REF!</definedName>
    <definedName name="XRefPaste118Row" hidden="1">#REF!</definedName>
    <definedName name="XRefPaste119" localSheetId="7" hidden="1">#REF!</definedName>
    <definedName name="XRefPaste119" hidden="1">#REF!</definedName>
    <definedName name="XRefPaste119Row" localSheetId="7" hidden="1">#REF!</definedName>
    <definedName name="XRefPaste119Row" hidden="1">#REF!</definedName>
    <definedName name="XRefPaste11Row" localSheetId="7" hidden="1">#REF!</definedName>
    <definedName name="XRefPaste11Row" hidden="1">#REF!</definedName>
    <definedName name="XRefPaste12" localSheetId="7" hidden="1">#REF!</definedName>
    <definedName name="XRefPaste12" hidden="1">#REF!</definedName>
    <definedName name="XRefPaste120" localSheetId="7" hidden="1">#REF!</definedName>
    <definedName name="XRefPaste120" hidden="1">#REF!</definedName>
    <definedName name="XRefPaste120Row" localSheetId="7" hidden="1">#REF!</definedName>
    <definedName name="XRefPaste120Row" hidden="1">#REF!</definedName>
    <definedName name="XRefPaste121" localSheetId="7" hidden="1">#REF!</definedName>
    <definedName name="XRefPaste121" hidden="1">#REF!</definedName>
    <definedName name="XRefPaste121Row" localSheetId="7" hidden="1">#REF!</definedName>
    <definedName name="XRefPaste121Row" hidden="1">#REF!</definedName>
    <definedName name="XRefPaste122" localSheetId="7" hidden="1">#REF!</definedName>
    <definedName name="XRefPaste122" hidden="1">#REF!</definedName>
    <definedName name="XRefPaste122Row" localSheetId="7" hidden="1">#REF!</definedName>
    <definedName name="XRefPaste122Row" hidden="1">#REF!</definedName>
    <definedName name="XRefPaste123" localSheetId="7" hidden="1">#REF!</definedName>
    <definedName name="XRefPaste123" hidden="1">#REF!</definedName>
    <definedName name="XRefPaste123Row" localSheetId="7" hidden="1">#REF!</definedName>
    <definedName name="XRefPaste123Row" hidden="1">#REF!</definedName>
    <definedName name="XRefPaste124" localSheetId="7" hidden="1">#REF!</definedName>
    <definedName name="XRefPaste124" hidden="1">#REF!</definedName>
    <definedName name="XRefPaste124Row" localSheetId="7" hidden="1">#REF!</definedName>
    <definedName name="XRefPaste124Row" hidden="1">#REF!</definedName>
    <definedName name="XRefPaste125" localSheetId="7" hidden="1">#REF!</definedName>
    <definedName name="XRefPaste125" hidden="1">#REF!</definedName>
    <definedName name="XRefPaste125Row" localSheetId="7" hidden="1">#REF!</definedName>
    <definedName name="XRefPaste125Row" hidden="1">#REF!</definedName>
    <definedName name="XRefPaste126" localSheetId="7" hidden="1">#REF!</definedName>
    <definedName name="XRefPaste126" hidden="1">#REF!</definedName>
    <definedName name="XRefPaste126Row" localSheetId="7" hidden="1">#REF!</definedName>
    <definedName name="XRefPaste126Row" hidden="1">#REF!</definedName>
    <definedName name="XRefPaste127" localSheetId="7" hidden="1">#REF!</definedName>
    <definedName name="XRefPaste127" hidden="1">#REF!</definedName>
    <definedName name="XRefPaste127Row" localSheetId="7" hidden="1">#REF!</definedName>
    <definedName name="XRefPaste127Row" hidden="1">#REF!</definedName>
    <definedName name="XRefPaste128" localSheetId="7" hidden="1">#REF!</definedName>
    <definedName name="XRefPaste128" hidden="1">#REF!</definedName>
    <definedName name="XRefPaste128Row" localSheetId="7" hidden="1">#REF!</definedName>
    <definedName name="XRefPaste128Row" hidden="1">#REF!</definedName>
    <definedName name="XRefPaste129" localSheetId="7" hidden="1">#REF!</definedName>
    <definedName name="XRefPaste129" hidden="1">#REF!</definedName>
    <definedName name="XRefPaste129Row" localSheetId="7" hidden="1">#REF!</definedName>
    <definedName name="XRefPaste129Row" hidden="1">#REF!</definedName>
    <definedName name="XRefPaste12Row" localSheetId="7" hidden="1">#REF!</definedName>
    <definedName name="XRefPaste12Row" hidden="1">#REF!</definedName>
    <definedName name="XRefPaste130" localSheetId="7" hidden="1">#REF!</definedName>
    <definedName name="XRefPaste130" hidden="1">#REF!</definedName>
    <definedName name="XRefPaste130Row" localSheetId="7" hidden="1">#REF!</definedName>
    <definedName name="XRefPaste130Row" hidden="1">#REF!</definedName>
    <definedName name="XRefPaste131" localSheetId="7" hidden="1">#REF!</definedName>
    <definedName name="XRefPaste131" hidden="1">#REF!</definedName>
    <definedName name="XRefPaste131Row" localSheetId="7" hidden="1">#REF!</definedName>
    <definedName name="XRefPaste131Row" hidden="1">#REF!</definedName>
    <definedName name="XRefPaste132" localSheetId="7" hidden="1">#REF!</definedName>
    <definedName name="XRefPaste132" hidden="1">#REF!</definedName>
    <definedName name="XRefPaste132Row" localSheetId="7" hidden="1">#REF!</definedName>
    <definedName name="XRefPaste132Row" hidden="1">#REF!</definedName>
    <definedName name="XRefPaste133" localSheetId="7" hidden="1">#REF!</definedName>
    <definedName name="XRefPaste133" hidden="1">#REF!</definedName>
    <definedName name="XRefPaste133Row" localSheetId="7" hidden="1">#REF!</definedName>
    <definedName name="XRefPaste133Row" hidden="1">#REF!</definedName>
    <definedName name="XRefPaste134" localSheetId="7" hidden="1">#REF!</definedName>
    <definedName name="XRefPaste134" hidden="1">#REF!</definedName>
    <definedName name="XRefPaste134Row" localSheetId="7" hidden="1">#REF!</definedName>
    <definedName name="XRefPaste134Row" hidden="1">#REF!</definedName>
    <definedName name="XRefPaste135" localSheetId="7" hidden="1">#REF!</definedName>
    <definedName name="XRefPaste135" hidden="1">#REF!</definedName>
    <definedName name="XRefPaste135Row" localSheetId="7" hidden="1">#REF!</definedName>
    <definedName name="XRefPaste135Row" hidden="1">#REF!</definedName>
    <definedName name="XRefPaste136" localSheetId="7" hidden="1">#REF!</definedName>
    <definedName name="XRefPaste136" hidden="1">#REF!</definedName>
    <definedName name="XRefPaste136Row" localSheetId="7" hidden="1">#REF!</definedName>
    <definedName name="XRefPaste136Row" hidden="1">#REF!</definedName>
    <definedName name="XRefPaste137" localSheetId="7" hidden="1">#REF!</definedName>
    <definedName name="XRefPaste137" hidden="1">#REF!</definedName>
    <definedName name="XRefPaste137Row" localSheetId="7" hidden="1">#REF!</definedName>
    <definedName name="XRefPaste137Row" hidden="1">#REF!</definedName>
    <definedName name="XRefPaste138" localSheetId="7" hidden="1">#REF!</definedName>
    <definedName name="XRefPaste138" hidden="1">#REF!</definedName>
    <definedName name="XRefPaste138Row" localSheetId="7" hidden="1">#REF!</definedName>
    <definedName name="XRefPaste138Row" hidden="1">#REF!</definedName>
    <definedName name="XRefPaste139" localSheetId="7" hidden="1">#REF!</definedName>
    <definedName name="XRefPaste139" hidden="1">#REF!</definedName>
    <definedName name="XRefPaste139Row" localSheetId="7" hidden="1">#REF!</definedName>
    <definedName name="XRefPaste139Row" hidden="1">#REF!</definedName>
    <definedName name="XRefPaste13Row" localSheetId="7" hidden="1">#REF!</definedName>
    <definedName name="XRefPaste13Row" hidden="1">#REF!</definedName>
    <definedName name="XRefPaste14" localSheetId="7" hidden="1">#REF!</definedName>
    <definedName name="XRefPaste140" localSheetId="7" hidden="1">#REF!</definedName>
    <definedName name="XRefPaste140" hidden="1">#REF!</definedName>
    <definedName name="XRefPaste140Row" localSheetId="7" hidden="1">#REF!</definedName>
    <definedName name="XRefPaste140Row" hidden="1">#REF!</definedName>
    <definedName name="XRefPaste141" localSheetId="7" hidden="1">#REF!</definedName>
    <definedName name="XRefPaste141" hidden="1">#REF!</definedName>
    <definedName name="XRefPaste141Row" localSheetId="7" hidden="1">#REF!</definedName>
    <definedName name="XRefPaste141Row" hidden="1">#REF!</definedName>
    <definedName name="XRefPaste142" localSheetId="7" hidden="1">#REF!</definedName>
    <definedName name="XRefPaste142" hidden="1">#REF!</definedName>
    <definedName name="XRefPaste142Row" localSheetId="7" hidden="1">#REF!</definedName>
    <definedName name="XRefPaste142Row" hidden="1">#REF!</definedName>
    <definedName name="XRefPaste143" localSheetId="7" hidden="1">#REF!</definedName>
    <definedName name="XRefPaste143" hidden="1">#REF!</definedName>
    <definedName name="XRefPaste143Row" localSheetId="7" hidden="1">#REF!</definedName>
    <definedName name="XRefPaste143Row" hidden="1">#REF!</definedName>
    <definedName name="XRefPaste144" localSheetId="7" hidden="1">#REF!</definedName>
    <definedName name="XRefPaste144" hidden="1">#REF!</definedName>
    <definedName name="XRefPaste144Row" localSheetId="7" hidden="1">#REF!</definedName>
    <definedName name="XRefPaste144Row" hidden="1">#REF!</definedName>
    <definedName name="XRefPaste145" localSheetId="7" hidden="1">#REF!</definedName>
    <definedName name="XRefPaste145" hidden="1">#REF!</definedName>
    <definedName name="XRefPaste145Row" localSheetId="7" hidden="1">#REF!</definedName>
    <definedName name="XRefPaste145Row" hidden="1">#REF!</definedName>
    <definedName name="XRefPaste146" localSheetId="7" hidden="1">#REF!</definedName>
    <definedName name="XRefPaste146" hidden="1">#REF!</definedName>
    <definedName name="XRefPaste146Row" localSheetId="7" hidden="1">#REF!</definedName>
    <definedName name="XRefPaste146Row" hidden="1">#REF!</definedName>
    <definedName name="XRefPaste147" localSheetId="7" hidden="1">#REF!</definedName>
    <definedName name="XRefPaste147" hidden="1">#REF!</definedName>
    <definedName name="XRefPaste147Row" localSheetId="7" hidden="1">#REF!</definedName>
    <definedName name="XRefPaste147Row" hidden="1">#REF!</definedName>
    <definedName name="XRefPaste148" localSheetId="7" hidden="1">#REF!</definedName>
    <definedName name="XRefPaste148" hidden="1">#REF!</definedName>
    <definedName name="XRefPaste148Row" localSheetId="7" hidden="1">#REF!</definedName>
    <definedName name="XRefPaste148Row" hidden="1">#REF!</definedName>
    <definedName name="XRefPaste14Row" localSheetId="7" hidden="1">#REF!</definedName>
    <definedName name="XRefPaste14Row" hidden="1">#REF!</definedName>
    <definedName name="XRefPaste15" hidden="1">#REF!</definedName>
    <definedName name="XRefPaste15Row" localSheetId="7" hidden="1">#REF!</definedName>
    <definedName name="XRefPaste15Row" hidden="1">#REF!</definedName>
    <definedName name="XRefPaste16" hidden="1">#REF!</definedName>
    <definedName name="XRefPaste16Row" localSheetId="7" hidden="1">#REF!</definedName>
    <definedName name="XRefPaste17" hidden="1">#REF!</definedName>
    <definedName name="XRefPaste17Row" localSheetId="7" hidden="1">#REF!</definedName>
    <definedName name="XRefPaste17Row" hidden="1">#REF!</definedName>
    <definedName name="XRefPaste18" localSheetId="7" hidden="1">'Patrimonio Neto'!#REF!</definedName>
    <definedName name="XRefPaste18" hidden="1">#REF!</definedName>
    <definedName name="XRefPaste18Row" localSheetId="7" hidden="1">#REF!</definedName>
    <definedName name="XRefPaste18Row" hidden="1">#REF!</definedName>
    <definedName name="XRefPaste19" localSheetId="7" hidden="1">#REF!</definedName>
    <definedName name="XRefPaste19" hidden="1">#REF!</definedName>
    <definedName name="XRefPaste19Row" localSheetId="7" hidden="1">#REF!</definedName>
    <definedName name="XRefPaste19Row" hidden="1">#REF!</definedName>
    <definedName name="XRefPaste1Row" localSheetId="7" hidden="1">#REF!</definedName>
    <definedName name="XRefPaste1Row" hidden="1">#REF!</definedName>
    <definedName name="XRefPaste20" localSheetId="7" hidden="1">#REF!</definedName>
    <definedName name="XRefPaste20" hidden="1">#REF!</definedName>
    <definedName name="XRefPaste20Row" localSheetId="7" hidden="1">#REF!</definedName>
    <definedName name="XRefPaste21" localSheetId="7" hidden="1">#REF!</definedName>
    <definedName name="XRefPaste21" hidden="1">#REF!</definedName>
    <definedName name="XRefPaste21Row" localSheetId="7" hidden="1">#REF!</definedName>
    <definedName name="XRefPaste21Row" hidden="1">#REF!</definedName>
    <definedName name="XRefPaste22" localSheetId="7" hidden="1">#REF!</definedName>
    <definedName name="XRefPaste22" hidden="1">#REF!</definedName>
    <definedName name="XRefPaste22Row" localSheetId="7" hidden="1">#REF!</definedName>
    <definedName name="XRefPaste23" localSheetId="7" hidden="1">#REF!</definedName>
    <definedName name="XRefPaste23" hidden="1">#REF!</definedName>
    <definedName name="XRefPaste23Row" localSheetId="7" hidden="1">#REF!</definedName>
    <definedName name="XRefPaste24" localSheetId="7" hidden="1">#REF!</definedName>
    <definedName name="XRefPaste24" hidden="1">#REF!</definedName>
    <definedName name="XRefPaste24Row" localSheetId="7" hidden="1">#REF!</definedName>
    <definedName name="XRefPaste24Row" hidden="1">#REF!</definedName>
    <definedName name="XRefPaste25" localSheetId="7" hidden="1">#REF!</definedName>
    <definedName name="XRefPaste25" hidden="1">#REF!</definedName>
    <definedName name="XRefPaste25Row" localSheetId="7" hidden="1">#REF!</definedName>
    <definedName name="XRefPaste25Row" hidden="1">#REF!</definedName>
    <definedName name="XRefPaste26" localSheetId="7" hidden="1">#REF!</definedName>
    <definedName name="XRefPaste26" hidden="1">#REF!</definedName>
    <definedName name="XRefPaste26Row" localSheetId="7" hidden="1">#REF!</definedName>
    <definedName name="XRefPaste26Row" hidden="1">#REF!</definedName>
    <definedName name="XRefPaste27" localSheetId="7" hidden="1">#REF!</definedName>
    <definedName name="XRefPaste27" hidden="1">#REF!</definedName>
    <definedName name="XRefPaste27Row" localSheetId="7" hidden="1">#REF!</definedName>
    <definedName name="XRefPaste27Row" hidden="1">#REF!</definedName>
    <definedName name="XRefPaste28" localSheetId="7" hidden="1">#REF!</definedName>
    <definedName name="XRefPaste28" hidden="1">#REF!</definedName>
    <definedName name="XRefPaste28Row" localSheetId="7" hidden="1">#REF!</definedName>
    <definedName name="XRefPaste28Row" hidden="1">#REF!</definedName>
    <definedName name="XRefPaste29" localSheetId="7" hidden="1">#REF!</definedName>
    <definedName name="XRefPaste29" hidden="1">#REF!</definedName>
    <definedName name="XRefPaste29Row" localSheetId="7" hidden="1">#REF!</definedName>
    <definedName name="XRefPaste29Row" hidden="1">#REF!</definedName>
    <definedName name="XRefPaste2Row" localSheetId="7" hidden="1">#REF!</definedName>
    <definedName name="XRefPaste2Row" hidden="1">#REF!</definedName>
    <definedName name="XRefPaste30" localSheetId="7" hidden="1">#REF!</definedName>
    <definedName name="XRefPaste30" hidden="1">#REF!</definedName>
    <definedName name="XRefPaste30Row" localSheetId="7" hidden="1">#REF!</definedName>
    <definedName name="XRefPaste31" localSheetId="7" hidden="1">#REF!</definedName>
    <definedName name="XRefPaste31" hidden="1">#REF!</definedName>
    <definedName name="XRefPaste31Row" localSheetId="7" hidden="1">#REF!</definedName>
    <definedName name="XRefPaste32" localSheetId="7" hidden="1">#REF!</definedName>
    <definedName name="XRefPaste32" hidden="1">#REF!</definedName>
    <definedName name="XRefPaste32Row" localSheetId="7" hidden="1">#REF!</definedName>
    <definedName name="XRefPaste32Row" hidden="1">#REF!</definedName>
    <definedName name="XRefPaste33" hidden="1">#REF!</definedName>
    <definedName name="XRefPaste33Row" localSheetId="7" hidden="1">#REF!</definedName>
    <definedName name="XRefPaste33Row" hidden="1">#REF!</definedName>
    <definedName name="XRefPaste34" localSheetId="7" hidden="1">#REF!</definedName>
    <definedName name="XRefPaste34" hidden="1">#REF!</definedName>
    <definedName name="XRefPaste34Row" localSheetId="7" hidden="1">#REF!</definedName>
    <definedName name="XRefPaste34Row" hidden="1">#REF!</definedName>
    <definedName name="XRefPaste35" hidden="1">#REF!</definedName>
    <definedName name="XRefPaste35Row" localSheetId="7" hidden="1">#REF!</definedName>
    <definedName name="XRefPaste35Row" hidden="1">#REF!</definedName>
    <definedName name="XRefPaste36" localSheetId="7" hidden="1">#REF!</definedName>
    <definedName name="XRefPaste36" hidden="1">#REF!</definedName>
    <definedName name="XRefPaste36Row" localSheetId="7" hidden="1">#REF!</definedName>
    <definedName name="XRefPaste36Row" hidden="1">#REF!</definedName>
    <definedName name="XRefPaste37" localSheetId="7" hidden="1">#REF!</definedName>
    <definedName name="XRefPaste37" hidden="1">#REF!</definedName>
    <definedName name="XRefPaste37Row" localSheetId="7" hidden="1">#REF!</definedName>
    <definedName name="XRefPaste37Row" hidden="1">#REF!</definedName>
    <definedName name="XRefPaste38" localSheetId="7" hidden="1">#REF!</definedName>
    <definedName name="XRefPaste38" hidden="1">#REF!</definedName>
    <definedName name="XRefPaste38Row" localSheetId="7" hidden="1">#REF!</definedName>
    <definedName name="XRefPaste38Row" hidden="1">#REF!</definedName>
    <definedName name="XRefPaste39" localSheetId="7" hidden="1">#REF!</definedName>
    <definedName name="XRefPaste39" hidden="1">#REF!</definedName>
    <definedName name="XRefPaste39Row" localSheetId="7" hidden="1">#REF!</definedName>
    <definedName name="XRefPaste39Row" hidden="1">#REF!</definedName>
    <definedName name="XRefPaste3Row" localSheetId="7" hidden="1">#REF!</definedName>
    <definedName name="XRefPaste40" localSheetId="7" hidden="1">#REF!</definedName>
    <definedName name="XRefPaste40" hidden="1">#REF!</definedName>
    <definedName name="XRefPaste40Row" localSheetId="7" hidden="1">#REF!</definedName>
    <definedName name="XRefPaste40Row" hidden="1">#REF!</definedName>
    <definedName name="XRefPaste41" localSheetId="7" hidden="1">#REF!</definedName>
    <definedName name="XRefPaste41" hidden="1">#REF!</definedName>
    <definedName name="XRefPaste41Row" localSheetId="7" hidden="1">#REF!</definedName>
    <definedName name="XRefPaste41Row" hidden="1">#REF!</definedName>
    <definedName name="XRefPaste42" localSheetId="7" hidden="1">#REF!</definedName>
    <definedName name="XRefPaste42" hidden="1">#REF!</definedName>
    <definedName name="XRefPaste42Row" localSheetId="7" hidden="1">#REF!</definedName>
    <definedName name="XRefPaste42Row" hidden="1">#REF!</definedName>
    <definedName name="XRefPaste43" localSheetId="7" hidden="1">#REF!</definedName>
    <definedName name="XRefPaste43" hidden="1">#REF!</definedName>
    <definedName name="XRefPaste43Row" localSheetId="7" hidden="1">#REF!</definedName>
    <definedName name="XRefPaste43Row" hidden="1">#REF!</definedName>
    <definedName name="XRefPaste44" localSheetId="7" hidden="1">#REF!</definedName>
    <definedName name="XRefPaste44" hidden="1">#REF!</definedName>
    <definedName name="XRefPaste44Row" localSheetId="7" hidden="1">#REF!</definedName>
    <definedName name="XRefPaste44Row" hidden="1">#REF!</definedName>
    <definedName name="XRefPaste45" localSheetId="7" hidden="1">#REF!</definedName>
    <definedName name="XRefPaste45" hidden="1">#REF!</definedName>
    <definedName name="XRefPaste45Row" localSheetId="7" hidden="1">#REF!</definedName>
    <definedName name="XRefPaste45Row" hidden="1">#REF!</definedName>
    <definedName name="XRefPaste46" localSheetId="7" hidden="1">#REF!</definedName>
    <definedName name="XRefPaste46" hidden="1">#REF!</definedName>
    <definedName name="XRefPaste46Row" localSheetId="7" hidden="1">#REF!</definedName>
    <definedName name="XRefPaste46Row" hidden="1">#REF!</definedName>
    <definedName name="XRefPaste47" localSheetId="7" hidden="1">#REF!</definedName>
    <definedName name="XRefPaste47" hidden="1">#REF!</definedName>
    <definedName name="XRefPaste47Row" localSheetId="7" hidden="1">#REF!</definedName>
    <definedName name="XRefPaste47Row" hidden="1">#REF!</definedName>
    <definedName name="XRefPaste48" localSheetId="7" hidden="1">#REF!</definedName>
    <definedName name="XRefPaste48" hidden="1">#REF!</definedName>
    <definedName name="XRefPaste48Row" localSheetId="7" hidden="1">#REF!</definedName>
    <definedName name="XRefPaste48Row" hidden="1">#REF!</definedName>
    <definedName name="XRefPaste49" localSheetId="7" hidden="1">#REF!</definedName>
    <definedName name="XRefPaste49" hidden="1">#REF!</definedName>
    <definedName name="XRefPaste49Row" localSheetId="7" hidden="1">#REF!</definedName>
    <definedName name="XRefPaste49Row" hidden="1">#REF!</definedName>
    <definedName name="XRefPaste4Row" localSheetId="7" hidden="1">#REF!</definedName>
    <definedName name="XRefPaste4Row" hidden="1">#REF!</definedName>
    <definedName name="XRefPaste5" localSheetId="7" hidden="1">'Patrimonio Neto'!#REF!</definedName>
    <definedName name="XRefPaste50" localSheetId="7" hidden="1">#REF!</definedName>
    <definedName name="XRefPaste50" hidden="1">#REF!</definedName>
    <definedName name="XRefPaste50Row" localSheetId="7" hidden="1">#REF!</definedName>
    <definedName name="XRefPaste50Row" hidden="1">#REF!</definedName>
    <definedName name="XRefPaste51" localSheetId="7" hidden="1">#REF!</definedName>
    <definedName name="XRefPaste51" hidden="1">#REF!</definedName>
    <definedName name="XRefPaste51Row" localSheetId="7" hidden="1">#REF!</definedName>
    <definedName name="XRefPaste51Row" hidden="1">#REF!</definedName>
    <definedName name="XRefPaste52" localSheetId="7" hidden="1">#REF!</definedName>
    <definedName name="XRefPaste52" hidden="1">#REF!</definedName>
    <definedName name="XRefPaste52Row" localSheetId="7" hidden="1">#REF!</definedName>
    <definedName name="XRefPaste52Row" hidden="1">#REF!</definedName>
    <definedName name="XRefPaste53" localSheetId="7" hidden="1">#REF!</definedName>
    <definedName name="XRefPaste53" hidden="1">#REF!</definedName>
    <definedName name="XRefPaste53Row" localSheetId="7" hidden="1">#REF!</definedName>
    <definedName name="XRefPaste53Row" hidden="1">#REF!</definedName>
    <definedName name="XRefPaste54" localSheetId="7" hidden="1">#REF!</definedName>
    <definedName name="XRefPaste54" hidden="1">#REF!</definedName>
    <definedName name="XRefPaste54Row" localSheetId="7" hidden="1">#REF!</definedName>
    <definedName name="XRefPaste54Row" hidden="1">#REF!</definedName>
    <definedName name="XRefPaste55" localSheetId="7" hidden="1">#REF!</definedName>
    <definedName name="XRefPaste55" hidden="1">#REF!</definedName>
    <definedName name="XRefPaste55Row" localSheetId="7" hidden="1">#REF!</definedName>
    <definedName name="XRefPaste55Row" hidden="1">#REF!</definedName>
    <definedName name="XRefPaste56" localSheetId="7" hidden="1">#REF!</definedName>
    <definedName name="XRefPaste56" hidden="1">#REF!</definedName>
    <definedName name="XRefPaste56Row" localSheetId="7" hidden="1">#REF!</definedName>
    <definedName name="XRefPaste56Row" hidden="1">#REF!</definedName>
    <definedName name="XRefPaste57" localSheetId="7" hidden="1">#REF!</definedName>
    <definedName name="XRefPaste57" hidden="1">#REF!</definedName>
    <definedName name="XRefPaste57Row" localSheetId="7" hidden="1">#REF!</definedName>
    <definedName name="XRefPaste57Row" hidden="1">#REF!</definedName>
    <definedName name="XRefPaste58" hidden="1">#REF!</definedName>
    <definedName name="XRefPaste58Row" localSheetId="7" hidden="1">#REF!</definedName>
    <definedName name="XRefPaste58Row" hidden="1">#REF!</definedName>
    <definedName name="XRefPaste59" hidden="1">#REF!</definedName>
    <definedName name="XRefPaste59Row" localSheetId="7" hidden="1">#REF!</definedName>
    <definedName name="XRefPaste59Row" hidden="1">#REF!</definedName>
    <definedName name="XRefPaste5Row" localSheetId="7" hidden="1">#REF!</definedName>
    <definedName name="XRefPaste5Row" hidden="1">#REF!</definedName>
    <definedName name="XRefPaste6" localSheetId="7" hidden="1">#REF!</definedName>
    <definedName name="XRefPaste60" hidden="1">#REF!</definedName>
    <definedName name="XRefPaste60Row" localSheetId="7" hidden="1">#REF!</definedName>
    <definedName name="XRefPaste60Row" hidden="1">#REF!</definedName>
    <definedName name="XRefPaste61" hidden="1">#REF!</definedName>
    <definedName name="XRefPaste61Row" localSheetId="7" hidden="1">#REF!</definedName>
    <definedName name="XRefPaste61Row" hidden="1">#REF!</definedName>
    <definedName name="XRefPaste62" hidden="1">#REF!</definedName>
    <definedName name="XRefPaste62Row" localSheetId="7" hidden="1">#REF!</definedName>
    <definedName name="XRefPaste62Row" hidden="1">#REF!</definedName>
    <definedName name="XRefPaste63" hidden="1">#REF!</definedName>
    <definedName name="XRefPaste63Row" localSheetId="7" hidden="1">#REF!</definedName>
    <definedName name="XRefPaste63Row" hidden="1">#REF!</definedName>
    <definedName name="XRefPaste64" localSheetId="7" hidden="1">#REF!</definedName>
    <definedName name="XRefPaste64" hidden="1">#REF!</definedName>
    <definedName name="XRefPaste64Row" localSheetId="7" hidden="1">#REF!</definedName>
    <definedName name="XRefPaste64Row" hidden="1">#REF!</definedName>
    <definedName name="XRefPaste65" hidden="1">#REF!</definedName>
    <definedName name="XRefPaste65Row" localSheetId="7" hidden="1">#REF!</definedName>
    <definedName name="XRefPaste65Row" hidden="1">#REF!</definedName>
    <definedName name="XRefPaste66" hidden="1">#REF!</definedName>
    <definedName name="XRefPaste66Row" localSheetId="7" hidden="1">#REF!</definedName>
    <definedName name="XRefPaste66Row" hidden="1">#REF!</definedName>
    <definedName name="XRefPaste67" localSheetId="7" hidden="1">#REF!</definedName>
    <definedName name="XRefPaste67" hidden="1">#REF!</definedName>
    <definedName name="XRefPaste67Row" localSheetId="7" hidden="1">#REF!</definedName>
    <definedName name="XRefPaste67Row" hidden="1">#REF!</definedName>
    <definedName name="XRefPaste68" hidden="1">#REF!</definedName>
    <definedName name="XRefPaste68Row" localSheetId="7" hidden="1">#REF!</definedName>
    <definedName name="XRefPaste68Row" hidden="1">#REF!</definedName>
    <definedName name="XRefPaste69" hidden="1">#REF!</definedName>
    <definedName name="XRefPaste69Row" localSheetId="7" hidden="1">#REF!</definedName>
    <definedName name="XRefPaste69Row" hidden="1">#REF!</definedName>
    <definedName name="XRefPaste6Row" localSheetId="7" hidden="1">#REF!</definedName>
    <definedName name="XRefPaste6Row" hidden="1">#REF!</definedName>
    <definedName name="XRefPaste7" localSheetId="7" hidden="1">#REF!</definedName>
    <definedName name="XRefPaste7" hidden="1">#REF!</definedName>
    <definedName name="XRefPaste70" hidden="1">#REF!</definedName>
    <definedName name="XRefPaste70Row" localSheetId="7" hidden="1">#REF!</definedName>
    <definedName name="XRefPaste70Row" hidden="1">#REF!</definedName>
    <definedName name="XRefPaste71" hidden="1">#REF!</definedName>
    <definedName name="XRefPaste71Row" localSheetId="7" hidden="1">#REF!</definedName>
    <definedName name="XRefPaste71Row" hidden="1">#REF!</definedName>
    <definedName name="XRefPaste72" localSheetId="7" hidden="1">#REF!</definedName>
    <definedName name="XRefPaste72" hidden="1">#REF!</definedName>
    <definedName name="XRefPaste72Row" localSheetId="7" hidden="1">#REF!</definedName>
    <definedName name="XRefPaste72Row" hidden="1">#REF!</definedName>
    <definedName name="XRefPaste73" localSheetId="7" hidden="1">#REF!</definedName>
    <definedName name="XRefPaste73" hidden="1">#REF!</definedName>
    <definedName name="XRefPaste73Row" localSheetId="7" hidden="1">#REF!</definedName>
    <definedName name="XRefPaste73Row" hidden="1">#REF!</definedName>
    <definedName name="XRefPaste74" localSheetId="7" hidden="1">#REF!</definedName>
    <definedName name="XRefPaste74" hidden="1">#REF!</definedName>
    <definedName name="XRefPaste74Row" localSheetId="7" hidden="1">#REF!</definedName>
    <definedName name="XRefPaste74Row" hidden="1">#REF!</definedName>
    <definedName name="XRefPaste75" localSheetId="7" hidden="1">#REF!</definedName>
    <definedName name="XRefPaste75" hidden="1">#REF!</definedName>
    <definedName name="XRefPaste75Row" localSheetId="7" hidden="1">#REF!</definedName>
    <definedName name="XRefPaste75Row" hidden="1">#REF!</definedName>
    <definedName name="XRefPaste76" localSheetId="7" hidden="1">#REF!</definedName>
    <definedName name="XRefPaste76" hidden="1">#REF!</definedName>
    <definedName name="XRefPaste76Row" localSheetId="7" hidden="1">#REF!</definedName>
    <definedName name="XRefPaste76Row" hidden="1">#REF!</definedName>
    <definedName name="XRefPaste77" localSheetId="7" hidden="1">#REF!</definedName>
    <definedName name="XRefPaste77" hidden="1">#REF!</definedName>
    <definedName name="XRefPaste77Row" localSheetId="7" hidden="1">#REF!</definedName>
    <definedName name="XRefPaste77Row" hidden="1">#REF!</definedName>
    <definedName name="XRefPaste78" localSheetId="7" hidden="1">#REF!</definedName>
    <definedName name="XRefPaste78" hidden="1">#REF!</definedName>
    <definedName name="XRefPaste78Row" localSheetId="7" hidden="1">#REF!</definedName>
    <definedName name="XRefPaste78Row" hidden="1">#REF!</definedName>
    <definedName name="XRefPaste79" localSheetId="7" hidden="1">#REF!</definedName>
    <definedName name="XRefPaste79" hidden="1">#REF!</definedName>
    <definedName name="XRefPaste79Row" localSheetId="7" hidden="1">#REF!</definedName>
    <definedName name="XRefPaste79Row" hidden="1">#REF!</definedName>
    <definedName name="XRefPaste7Row" localSheetId="7" hidden="1">#REF!</definedName>
    <definedName name="XRefPaste7Row" hidden="1">#REF!</definedName>
    <definedName name="XRefPaste8" localSheetId="7" hidden="1">#REF!</definedName>
    <definedName name="XRefPaste8" hidden="1">#REF!</definedName>
    <definedName name="XRefPaste80" localSheetId="7" hidden="1">#REF!</definedName>
    <definedName name="XRefPaste80" hidden="1">#REF!</definedName>
    <definedName name="XRefPaste80Row" localSheetId="7" hidden="1">#REF!</definedName>
    <definedName name="XRefPaste80Row" hidden="1">#REF!</definedName>
    <definedName name="XRefPaste81" localSheetId="7" hidden="1">#REF!</definedName>
    <definedName name="XRefPaste81" hidden="1">#REF!</definedName>
    <definedName name="XRefPaste81Row" localSheetId="7" hidden="1">#REF!</definedName>
    <definedName name="XRefPaste81Row" hidden="1">#REF!</definedName>
    <definedName name="XRefPaste82" localSheetId="7" hidden="1">#REF!</definedName>
    <definedName name="XRefPaste82" hidden="1">#REF!</definedName>
    <definedName name="XRefPaste82Row" localSheetId="7" hidden="1">#REF!</definedName>
    <definedName name="XRefPaste82Row" hidden="1">#REF!</definedName>
    <definedName name="XRefPaste83" localSheetId="7" hidden="1">#REF!</definedName>
    <definedName name="XRefPaste83" hidden="1">#REF!</definedName>
    <definedName name="XRefPaste83Row" localSheetId="7" hidden="1">#REF!</definedName>
    <definedName name="XRefPaste83Row" hidden="1">#REF!</definedName>
    <definedName name="XRefPaste84" localSheetId="7" hidden="1">#REF!</definedName>
    <definedName name="XRefPaste84" hidden="1">#REF!</definedName>
    <definedName name="XRefPaste84Row" localSheetId="7" hidden="1">#REF!</definedName>
    <definedName name="XRefPaste84Row" hidden="1">#REF!</definedName>
    <definedName name="XRefPaste85" localSheetId="7" hidden="1">#REF!</definedName>
    <definedName name="XRefPaste85" hidden="1">#REF!</definedName>
    <definedName name="XRefPaste85Row" localSheetId="7" hidden="1">#REF!</definedName>
    <definedName name="XRefPaste85Row" hidden="1">#REF!</definedName>
    <definedName name="XRefPaste86" localSheetId="7" hidden="1">#REF!</definedName>
    <definedName name="XRefPaste86" hidden="1">#REF!</definedName>
    <definedName name="XRefPaste86Row" localSheetId="7" hidden="1">#REF!</definedName>
    <definedName name="XRefPaste86Row" hidden="1">#REF!</definedName>
    <definedName name="XRefPaste87" localSheetId="7" hidden="1">#REF!</definedName>
    <definedName name="XRefPaste87" hidden="1">#REF!</definedName>
    <definedName name="XRefPaste87Row" localSheetId="7" hidden="1">#REF!</definedName>
    <definedName name="XRefPaste87Row" hidden="1">#REF!</definedName>
    <definedName name="XRefPaste88" localSheetId="7" hidden="1">#REF!</definedName>
    <definedName name="XRefPaste88" hidden="1">#REF!</definedName>
    <definedName name="XRefPaste88Row" localSheetId="7" hidden="1">#REF!</definedName>
    <definedName name="XRefPaste88Row" hidden="1">#REF!</definedName>
    <definedName name="XRefPaste89" localSheetId="7" hidden="1">#REF!</definedName>
    <definedName name="XRefPaste89" hidden="1">#REF!</definedName>
    <definedName name="XRefPaste89Row" localSheetId="7" hidden="1">#REF!</definedName>
    <definedName name="XRefPaste89Row" hidden="1">#REF!</definedName>
    <definedName name="XRefPaste8Row" localSheetId="7" hidden="1">#REF!</definedName>
    <definedName name="XRefPaste8Row" hidden="1">#REF!</definedName>
    <definedName name="XRefPaste9" hidden="1">#REF!</definedName>
    <definedName name="XRefPaste90" localSheetId="7" hidden="1">#REF!</definedName>
    <definedName name="XRefPaste90" hidden="1">#REF!</definedName>
    <definedName name="XRefPaste90Row" localSheetId="7" hidden="1">#REF!</definedName>
    <definedName name="XRefPaste90Row" hidden="1">#REF!</definedName>
    <definedName name="XRefPaste91" localSheetId="7" hidden="1">#REF!</definedName>
    <definedName name="XRefPaste91" hidden="1">#REF!</definedName>
    <definedName name="XRefPaste91Row" localSheetId="7" hidden="1">#REF!</definedName>
    <definedName name="XRefPaste91Row" hidden="1">#REF!</definedName>
    <definedName name="XRefPaste92" localSheetId="7" hidden="1">#REF!</definedName>
    <definedName name="XRefPaste92" hidden="1">#REF!</definedName>
    <definedName name="XRefPaste92Row" localSheetId="7" hidden="1">#REF!</definedName>
    <definedName name="XRefPaste92Row" hidden="1">#REF!</definedName>
    <definedName name="XRefPaste93" localSheetId="7" hidden="1">#REF!</definedName>
    <definedName name="XRefPaste93" hidden="1">#REF!</definedName>
    <definedName name="XRefPaste93Row" localSheetId="7" hidden="1">#REF!</definedName>
    <definedName name="XRefPaste93Row" hidden="1">#REF!</definedName>
    <definedName name="XRefPaste94" localSheetId="7" hidden="1">#REF!</definedName>
    <definedName name="XRefPaste94" hidden="1">#REF!</definedName>
    <definedName name="XRefPaste94Row" localSheetId="7" hidden="1">#REF!</definedName>
    <definedName name="XRefPaste94Row" hidden="1">#REF!</definedName>
    <definedName name="XRefPaste95" localSheetId="7" hidden="1">#REF!</definedName>
    <definedName name="XRefPaste95" hidden="1">#REF!</definedName>
    <definedName name="XRefPaste95Row" localSheetId="7" hidden="1">#REF!</definedName>
    <definedName name="XRefPaste95Row" hidden="1">#REF!</definedName>
    <definedName name="XRefPaste96" localSheetId="7" hidden="1">#REF!</definedName>
    <definedName name="XRefPaste96" hidden="1">#REF!</definedName>
    <definedName name="XRefPaste96Row" localSheetId="7" hidden="1">#REF!</definedName>
    <definedName name="XRefPaste96Row" hidden="1">#REF!</definedName>
    <definedName name="XRefPaste97" localSheetId="7" hidden="1">#REF!</definedName>
    <definedName name="XRefPaste97" hidden="1">#REF!</definedName>
    <definedName name="XRefPaste97Row" localSheetId="7" hidden="1">#REF!</definedName>
    <definedName name="XRefPaste97Row" hidden="1">#REF!</definedName>
    <definedName name="XRefPaste98" localSheetId="7" hidden="1">#REF!</definedName>
    <definedName name="XRefPaste98" hidden="1">#REF!</definedName>
    <definedName name="XRefPaste98Row" localSheetId="7" hidden="1">#REF!</definedName>
    <definedName name="XRefPaste98Row" hidden="1">#REF!</definedName>
    <definedName name="XRefPaste99" localSheetId="7" hidden="1">#REF!</definedName>
    <definedName name="XRefPaste99" hidden="1">#REF!</definedName>
    <definedName name="XRefPaste99Row" localSheetId="7" hidden="1">#REF!</definedName>
    <definedName name="XRefPaste99Row" hidden="1">#REF!</definedName>
    <definedName name="XRefPaste9Row" localSheetId="7" hidden="1">#REF!</definedName>
    <definedName name="XRefPaste9Row" hidden="1">#REF!</definedName>
    <definedName name="XRefPasteRangeCount" localSheetId="7" hidden="1">6</definedName>
    <definedName name="XRefPasteRangeCount" hidden="1">1</definedName>
    <definedName name="xx">#REF!</definedName>
    <definedName name="zdfd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58" i="9" l="1"/>
  <c r="C334" i="9"/>
  <c r="C291" i="9"/>
  <c r="E257" i="9"/>
  <c r="C231" i="9"/>
  <c r="C230" i="9"/>
  <c r="C229" i="9"/>
  <c r="C228" i="9"/>
  <c r="C227" i="9"/>
  <c r="C226" i="9"/>
  <c r="C224" i="9"/>
  <c r="C198" i="9"/>
  <c r="C188" i="9"/>
  <c r="C180" i="9"/>
  <c r="C181" i="9" s="1"/>
  <c r="C162" i="9" l="1"/>
  <c r="D162" i="9"/>
  <c r="E162" i="9"/>
  <c r="F162" i="9"/>
  <c r="C140" i="9"/>
  <c r="D136" i="9"/>
  <c r="C135" i="9"/>
  <c r="C125" i="9"/>
  <c r="D105" i="9"/>
  <c r="C61" i="9"/>
  <c r="C46" i="9"/>
  <c r="C45" i="9"/>
  <c r="C44" i="9"/>
  <c r="C43" i="9"/>
  <c r="D37" i="9"/>
  <c r="D21" i="9"/>
  <c r="E37" i="9"/>
  <c r="E35" i="9"/>
  <c r="F35" i="9" s="1"/>
  <c r="E33" i="9"/>
  <c r="E24" i="9"/>
  <c r="E22" i="9"/>
  <c r="E21" i="9"/>
  <c r="E19" i="9"/>
  <c r="D19" i="9"/>
  <c r="B24" i="14"/>
  <c r="B33" i="14"/>
  <c r="C25" i="14"/>
  <c r="B59" i="14"/>
  <c r="D59" i="14" s="1"/>
  <c r="C33" i="14" s="1"/>
  <c r="B23" i="14"/>
  <c r="B22" i="14" s="1"/>
  <c r="D72" i="4"/>
  <c r="H217" i="5"/>
  <c r="F217" i="5"/>
  <c r="F213" i="5"/>
  <c r="F432" i="5"/>
  <c r="F346" i="5"/>
  <c r="F345" i="5"/>
  <c r="F340" i="5"/>
  <c r="G110" i="16"/>
  <c r="G109" i="16"/>
  <c r="G108" i="16"/>
  <c r="G107" i="16"/>
  <c r="G106" i="16"/>
  <c r="G105" i="16"/>
  <c r="G104" i="16"/>
  <c r="G103" i="16"/>
  <c r="G102" i="16"/>
  <c r="G101" i="16"/>
  <c r="G100" i="16"/>
  <c r="G99" i="16"/>
  <c r="G98" i="16"/>
  <c r="G97" i="16"/>
  <c r="G96" i="16"/>
  <c r="G95" i="16"/>
  <c r="G94" i="16"/>
  <c r="G93" i="16"/>
  <c r="G92" i="16"/>
  <c r="G91" i="16"/>
  <c r="G90" i="16"/>
  <c r="G89" i="16"/>
  <c r="G88" i="16"/>
  <c r="G87" i="16"/>
  <c r="G86" i="16"/>
  <c r="G85" i="16"/>
  <c r="G84" i="16"/>
  <c r="G83" i="16"/>
  <c r="G82" i="16"/>
  <c r="G81" i="16"/>
  <c r="G80" i="16"/>
  <c r="G79" i="16"/>
  <c r="G78" i="16"/>
  <c r="G77" i="16"/>
  <c r="G76" i="16"/>
  <c r="G75" i="16"/>
  <c r="G74" i="16"/>
  <c r="G73" i="16"/>
  <c r="G72" i="16"/>
  <c r="G71" i="16"/>
  <c r="G70" i="16"/>
  <c r="G69" i="16"/>
  <c r="G68" i="16"/>
  <c r="G67" i="16"/>
  <c r="G66" i="16"/>
  <c r="G65" i="16"/>
  <c r="G64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150" i="16"/>
  <c r="F33" i="14" l="1"/>
  <c r="C66" i="14"/>
  <c r="F37" i="9"/>
  <c r="B64" i="14" l="1"/>
  <c r="B62" i="14"/>
  <c r="B63" i="14"/>
  <c r="B61" i="14"/>
  <c r="B58" i="14"/>
  <c r="B57" i="14"/>
  <c r="B56" i="14"/>
  <c r="B54" i="14"/>
  <c r="B53" i="14"/>
  <c r="B51" i="14"/>
  <c r="B47" i="14"/>
  <c r="B48" i="14"/>
  <c r="B43" i="14"/>
  <c r="B30" i="14"/>
  <c r="B32" i="14"/>
  <c r="B39" i="14"/>
  <c r="B38" i="14"/>
  <c r="B35" i="14"/>
  <c r="B40" i="14"/>
  <c r="B31" i="14"/>
  <c r="B25" i="14"/>
  <c r="B26" i="14"/>
  <c r="F26" i="14" s="1"/>
  <c r="B27" i="14"/>
  <c r="B20" i="14"/>
  <c r="B18" i="14"/>
  <c r="F18" i="14" s="1"/>
  <c r="B12" i="14"/>
  <c r="F12" i="14" s="1"/>
  <c r="J12" i="14" s="1"/>
  <c r="B11" i="14"/>
  <c r="F11" i="14" s="1"/>
  <c r="L11" i="14" s="1"/>
  <c r="B10" i="14"/>
  <c r="F10" i="14" s="1"/>
  <c r="L10" i="14" s="1"/>
  <c r="B42" i="14" l="1"/>
  <c r="B55" i="14"/>
  <c r="K26" i="14"/>
  <c r="W26" i="14" s="1"/>
  <c r="K18" i="14"/>
  <c r="W18" i="14" s="1"/>
  <c r="W10" i="14"/>
  <c r="W11" i="14"/>
  <c r="W12" i="14"/>
  <c r="B19" i="14"/>
  <c r="H424" i="5"/>
  <c r="F424" i="5"/>
  <c r="H350" i="5"/>
  <c r="F350" i="5"/>
  <c r="H349" i="5"/>
  <c r="F349" i="5"/>
  <c r="H234" i="5"/>
  <c r="F234" i="5"/>
  <c r="H216" i="5"/>
  <c r="F216" i="5"/>
  <c r="C66" i="4" s="1"/>
  <c r="H215" i="5"/>
  <c r="F215" i="5"/>
  <c r="H67" i="5"/>
  <c r="F67" i="5"/>
  <c r="H125" i="5"/>
  <c r="F125" i="5"/>
  <c r="G153" i="16"/>
  <c r="G152" i="16"/>
  <c r="G151" i="16"/>
  <c r="G149" i="16"/>
  <c r="G148" i="16"/>
  <c r="G147" i="16"/>
  <c r="G146" i="16"/>
  <c r="G145" i="16"/>
  <c r="G144" i="16"/>
  <c r="G143" i="16"/>
  <c r="G142" i="16"/>
  <c r="G141" i="16"/>
  <c r="G140" i="16"/>
  <c r="G139" i="16"/>
  <c r="G138" i="16"/>
  <c r="G137" i="16"/>
  <c r="G136" i="16"/>
  <c r="G135" i="16"/>
  <c r="G134" i="16"/>
  <c r="G133" i="16"/>
  <c r="G132" i="16"/>
  <c r="G131" i="16"/>
  <c r="G130" i="16"/>
  <c r="G129" i="16"/>
  <c r="G128" i="16"/>
  <c r="G127" i="16"/>
  <c r="G126" i="16"/>
  <c r="G125" i="16"/>
  <c r="G124" i="16"/>
  <c r="G123" i="16"/>
  <c r="G122" i="16"/>
  <c r="G121" i="16"/>
  <c r="G120" i="16"/>
  <c r="G119" i="16"/>
  <c r="G118" i="16"/>
  <c r="G117" i="16"/>
  <c r="G116" i="16"/>
  <c r="G115" i="16"/>
  <c r="G114" i="16"/>
  <c r="G113" i="16"/>
  <c r="G112" i="16"/>
  <c r="G111" i="16"/>
  <c r="D233" i="9" l="1"/>
  <c r="D199" i="9"/>
  <c r="D142" i="9"/>
  <c r="L63" i="14"/>
  <c r="F63" i="14" l="1"/>
  <c r="W63" i="14" s="1"/>
  <c r="C353" i="9"/>
  <c r="C206" i="9" l="1"/>
  <c r="C365" i="9"/>
  <c r="D353" i="9"/>
  <c r="C309" i="9"/>
  <c r="D303" i="9"/>
  <c r="C232" i="9"/>
  <c r="C189" i="9"/>
  <c r="D173" i="9"/>
  <c r="D126" i="9"/>
  <c r="D114" i="9"/>
  <c r="D115" i="9" s="1"/>
  <c r="E114" i="9"/>
  <c r="E115" i="9" s="1"/>
  <c r="G83" i="9"/>
  <c r="F33" i="9"/>
  <c r="F29" i="9"/>
  <c r="F28" i="9"/>
  <c r="F27" i="9"/>
  <c r="D24" i="9"/>
  <c r="F24" i="9" s="1"/>
  <c r="F22" i="9"/>
  <c r="F21" i="9"/>
  <c r="F19" i="9"/>
  <c r="V66" i="14" l="1"/>
  <c r="T66" i="14"/>
  <c r="N66" i="14"/>
  <c r="I66" i="14"/>
  <c r="F64" i="14" l="1"/>
  <c r="W64" i="14" s="1"/>
  <c r="F61" i="14"/>
  <c r="F60" i="14"/>
  <c r="F59" i="14"/>
  <c r="F57" i="14"/>
  <c r="F50" i="14"/>
  <c r="W50" i="14" s="1"/>
  <c r="F49" i="14"/>
  <c r="W49" i="14" s="1"/>
  <c r="F46" i="14"/>
  <c r="W46" i="14" s="1"/>
  <c r="F45" i="14"/>
  <c r="W45" i="14" s="1"/>
  <c r="F44" i="14"/>
  <c r="W44" i="14" s="1"/>
  <c r="F41" i="14"/>
  <c r="W41" i="14" s="1"/>
  <c r="F37" i="14"/>
  <c r="W37" i="14" s="1"/>
  <c r="F34" i="14"/>
  <c r="W34" i="14" s="1"/>
  <c r="F27" i="14"/>
  <c r="F21" i="14"/>
  <c r="W21" i="14" s="1"/>
  <c r="F17" i="14"/>
  <c r="W17" i="14" s="1"/>
  <c r="F16" i="14"/>
  <c r="W16" i="14" s="1"/>
  <c r="F15" i="14"/>
  <c r="W15" i="14" s="1"/>
  <c r="F14" i="14"/>
  <c r="W14" i="14" s="1"/>
  <c r="F13" i="14"/>
  <c r="W13" i="14" s="1"/>
  <c r="F51" i="14"/>
  <c r="G51" i="14" s="1"/>
  <c r="F62" i="14"/>
  <c r="F58" i="14"/>
  <c r="F52" i="14"/>
  <c r="F53" i="14"/>
  <c r="H53" i="14" s="1"/>
  <c r="F56" i="14"/>
  <c r="W56" i="14" s="1"/>
  <c r="F22" i="14"/>
  <c r="F47" i="14"/>
  <c r="W47" i="14" s="1"/>
  <c r="F48" i="14"/>
  <c r="K48" i="14" s="1"/>
  <c r="F43" i="14"/>
  <c r="F40" i="14"/>
  <c r="F39" i="14"/>
  <c r="J39" i="14" s="1"/>
  <c r="F38" i="14"/>
  <c r="F35" i="14"/>
  <c r="F32" i="14"/>
  <c r="F31" i="14"/>
  <c r="F30" i="14"/>
  <c r="F29" i="14"/>
  <c r="F24" i="14"/>
  <c r="K24" i="14" s="1"/>
  <c r="F25" i="14"/>
  <c r="F20" i="14"/>
  <c r="Q20" i="14" s="1"/>
  <c r="Q66" i="14" s="1"/>
  <c r="E27" i="8" s="1"/>
  <c r="B9" i="14"/>
  <c r="F9" i="14" s="1"/>
  <c r="B8" i="14"/>
  <c r="F8" i="14" s="1"/>
  <c r="G8" i="14" s="1"/>
  <c r="B7" i="14"/>
  <c r="B6" i="14"/>
  <c r="H12" i="7"/>
  <c r="H57" i="14" l="1"/>
  <c r="W57" i="14" s="1"/>
  <c r="K27" i="14"/>
  <c r="W27" i="14" s="1"/>
  <c r="L61" i="14"/>
  <c r="W61" i="14" s="1"/>
  <c r="B5" i="14"/>
  <c r="F55" i="14"/>
  <c r="H55" i="14" s="1"/>
  <c r="U58" i="14"/>
  <c r="U66" i="14" s="1"/>
  <c r="E37" i="8" s="1"/>
  <c r="H31" i="14"/>
  <c r="W31" i="14" s="1"/>
  <c r="J38" i="14"/>
  <c r="W38" i="14" s="1"/>
  <c r="W48" i="14"/>
  <c r="K62" i="14"/>
  <c r="W62" i="14" s="1"/>
  <c r="S32" i="14"/>
  <c r="S66" i="14" s="1"/>
  <c r="E35" i="8" s="1"/>
  <c r="L9" i="14"/>
  <c r="M29" i="14"/>
  <c r="W29" i="14" s="1"/>
  <c r="H40" i="14"/>
  <c r="W40" i="14" s="1"/>
  <c r="O22" i="14"/>
  <c r="O66" i="14" s="1"/>
  <c r="E25" i="8" s="1"/>
  <c r="J35" i="14"/>
  <c r="W35" i="14" s="1"/>
  <c r="W20" i="14"/>
  <c r="R43" i="14"/>
  <c r="R66" i="14" s="1"/>
  <c r="W39" i="14"/>
  <c r="W51" i="14"/>
  <c r="F23" i="14"/>
  <c r="F54" i="14"/>
  <c r="W8" i="14"/>
  <c r="W24" i="14"/>
  <c r="F42" i="14"/>
  <c r="W42" i="14" s="1"/>
  <c r="F6" i="14"/>
  <c r="W6" i="14" s="1"/>
  <c r="F19" i="14"/>
  <c r="W19" i="14" s="1"/>
  <c r="W55" i="14" l="1"/>
  <c r="G66" i="14"/>
  <c r="E9" i="8" s="1"/>
  <c r="W43" i="14"/>
  <c r="K66" i="14"/>
  <c r="W22" i="14"/>
  <c r="W32" i="14"/>
  <c r="J54" i="14"/>
  <c r="W54" i="14" s="1"/>
  <c r="P23" i="14"/>
  <c r="P66" i="14" s="1"/>
  <c r="E26" i="8" s="1"/>
  <c r="E34" i="8"/>
  <c r="E38" i="8" s="1"/>
  <c r="U67" i="14"/>
  <c r="W53" i="14"/>
  <c r="W58" i="14"/>
  <c r="W9" i="14"/>
  <c r="F12" i="7"/>
  <c r="E12" i="7"/>
  <c r="G12" i="7"/>
  <c r="D12" i="7"/>
  <c r="C12" i="7"/>
  <c r="B12" i="7"/>
  <c r="E11" i="8" l="1"/>
  <c r="J66" i="14"/>
  <c r="E10" i="8" s="1"/>
  <c r="E12" i="8" s="1"/>
  <c r="W23" i="14"/>
  <c r="W68" i="14"/>
  <c r="F65" i="14"/>
  <c r="W65" i="14" s="1"/>
  <c r="B36" i="14"/>
  <c r="B28" i="14" s="1"/>
  <c r="B66" i="14" s="1"/>
  <c r="B67" i="14" s="1"/>
  <c r="F7" i="14"/>
  <c r="M7" i="14" s="1"/>
  <c r="M66" i="14" s="1"/>
  <c r="E23" i="8" l="1"/>
  <c r="Q67" i="14"/>
  <c r="F36" i="14"/>
  <c r="W36" i="14" s="1"/>
  <c r="H52" i="14"/>
  <c r="H66" i="14" s="1"/>
  <c r="L33" i="14"/>
  <c r="L59" i="14"/>
  <c r="W59" i="14" s="1"/>
  <c r="E66" i="14"/>
  <c r="V67" i="14"/>
  <c r="L60" i="14"/>
  <c r="W60" i="14" s="1"/>
  <c r="W25" i="14"/>
  <c r="F241" i="5"/>
  <c r="F244" i="5"/>
  <c r="F26" i="6"/>
  <c r="F25" i="6"/>
  <c r="F17" i="6"/>
  <c r="F14" i="6"/>
  <c r="F13" i="6"/>
  <c r="F9" i="6"/>
  <c r="F57" i="6"/>
  <c r="F56" i="6"/>
  <c r="W33" i="14" l="1"/>
  <c r="L66" i="14"/>
  <c r="E16" i="8" s="1"/>
  <c r="W52" i="14"/>
  <c r="F28" i="14"/>
  <c r="W30" i="14"/>
  <c r="W7" i="14"/>
  <c r="D66" i="14"/>
  <c r="D67" i="14" s="1"/>
  <c r="F12" i="6"/>
  <c r="H458" i="5"/>
  <c r="H457" i="5"/>
  <c r="H456" i="5"/>
  <c r="H455" i="5"/>
  <c r="H454" i="5"/>
  <c r="H453" i="5"/>
  <c r="H452" i="5"/>
  <c r="H451" i="5"/>
  <c r="H450" i="5"/>
  <c r="H449" i="5"/>
  <c r="H448" i="5"/>
  <c r="H447" i="5"/>
  <c r="H446" i="5"/>
  <c r="H445" i="5"/>
  <c r="H444" i="5"/>
  <c r="H443" i="5"/>
  <c r="H442" i="5"/>
  <c r="H441" i="5"/>
  <c r="H440" i="5"/>
  <c r="H439" i="5"/>
  <c r="H438" i="5"/>
  <c r="H437" i="5"/>
  <c r="H436" i="5"/>
  <c r="H435" i="5"/>
  <c r="H434" i="5"/>
  <c r="H433" i="5"/>
  <c r="H432" i="5"/>
  <c r="H431" i="5"/>
  <c r="H430" i="5"/>
  <c r="H429" i="5"/>
  <c r="H428" i="5"/>
  <c r="H427" i="5"/>
  <c r="H426" i="5"/>
  <c r="H425" i="5"/>
  <c r="H423" i="5"/>
  <c r="H422" i="5"/>
  <c r="H421" i="5"/>
  <c r="H420" i="5"/>
  <c r="H419" i="5"/>
  <c r="H418" i="5"/>
  <c r="H417" i="5"/>
  <c r="H416" i="5"/>
  <c r="H415" i="5"/>
  <c r="H414" i="5"/>
  <c r="H413" i="5"/>
  <c r="H412" i="5"/>
  <c r="H411" i="5"/>
  <c r="H410" i="5"/>
  <c r="H409" i="5"/>
  <c r="H408" i="5"/>
  <c r="H407" i="5"/>
  <c r="H406" i="5"/>
  <c r="H405" i="5"/>
  <c r="H404" i="5"/>
  <c r="H403" i="5"/>
  <c r="H402" i="5"/>
  <c r="H401" i="5"/>
  <c r="H400" i="5"/>
  <c r="H399" i="5"/>
  <c r="H398" i="5"/>
  <c r="H397" i="5"/>
  <c r="H396" i="5"/>
  <c r="H395" i="5"/>
  <c r="H394" i="5"/>
  <c r="H393" i="5"/>
  <c r="H392" i="5"/>
  <c r="H391" i="5"/>
  <c r="H390" i="5"/>
  <c r="H389" i="5"/>
  <c r="H388" i="5"/>
  <c r="H387" i="5"/>
  <c r="H386" i="5"/>
  <c r="H385" i="5"/>
  <c r="H384" i="5"/>
  <c r="H383" i="5"/>
  <c r="H382" i="5"/>
  <c r="H381" i="5"/>
  <c r="H380" i="5"/>
  <c r="H379" i="5"/>
  <c r="H378" i="5"/>
  <c r="H377" i="5"/>
  <c r="H376" i="5"/>
  <c r="H375" i="5"/>
  <c r="H374" i="5"/>
  <c r="H373" i="5"/>
  <c r="H372" i="5"/>
  <c r="H371" i="5"/>
  <c r="H370" i="5"/>
  <c r="H369" i="5"/>
  <c r="H368" i="5"/>
  <c r="H367" i="5"/>
  <c r="H366" i="5"/>
  <c r="H365" i="5"/>
  <c r="H364" i="5"/>
  <c r="H363" i="5"/>
  <c r="H362" i="5"/>
  <c r="H361" i="5"/>
  <c r="H360" i="5"/>
  <c r="H359" i="5"/>
  <c r="H358" i="5"/>
  <c r="H357" i="5"/>
  <c r="H356" i="5"/>
  <c r="H355" i="5"/>
  <c r="H354" i="5"/>
  <c r="H353" i="5"/>
  <c r="H352" i="5"/>
  <c r="H351" i="5"/>
  <c r="H348" i="5"/>
  <c r="H347" i="5"/>
  <c r="H346" i="5"/>
  <c r="H345" i="5"/>
  <c r="H344" i="5"/>
  <c r="H343" i="5"/>
  <c r="H342" i="5"/>
  <c r="H341" i="5"/>
  <c r="H340" i="5"/>
  <c r="H339" i="5"/>
  <c r="H338" i="5"/>
  <c r="H337" i="5"/>
  <c r="H336" i="5"/>
  <c r="H335" i="5"/>
  <c r="H334" i="5"/>
  <c r="H333" i="5"/>
  <c r="H332" i="5"/>
  <c r="H331" i="5"/>
  <c r="H330" i="5"/>
  <c r="H329" i="5"/>
  <c r="H328" i="5"/>
  <c r="H327" i="5"/>
  <c r="H326" i="5"/>
  <c r="H325" i="5"/>
  <c r="H324" i="5"/>
  <c r="H323" i="5"/>
  <c r="H322" i="5"/>
  <c r="H321" i="5"/>
  <c r="H320" i="5"/>
  <c r="H319" i="5"/>
  <c r="H318" i="5"/>
  <c r="H317" i="5"/>
  <c r="H316" i="5"/>
  <c r="H315" i="5"/>
  <c r="H314" i="5"/>
  <c r="H313" i="5"/>
  <c r="H312" i="5"/>
  <c r="H311" i="5"/>
  <c r="H310" i="5"/>
  <c r="H309" i="5"/>
  <c r="H308" i="5"/>
  <c r="H307" i="5"/>
  <c r="H306" i="5"/>
  <c r="H305" i="5"/>
  <c r="H304" i="5"/>
  <c r="H303" i="5"/>
  <c r="H302" i="5"/>
  <c r="H301" i="5"/>
  <c r="H300" i="5"/>
  <c r="H299" i="5"/>
  <c r="H298" i="5"/>
  <c r="H297" i="5"/>
  <c r="H296" i="5"/>
  <c r="H295" i="5"/>
  <c r="H294" i="5"/>
  <c r="H293" i="5"/>
  <c r="H292" i="5"/>
  <c r="H291" i="5"/>
  <c r="H290" i="5"/>
  <c r="H289" i="5"/>
  <c r="H288" i="5"/>
  <c r="H287" i="5"/>
  <c r="H286" i="5"/>
  <c r="H285" i="5"/>
  <c r="H284" i="5"/>
  <c r="H283" i="5"/>
  <c r="H282" i="5"/>
  <c r="H281" i="5"/>
  <c r="H280" i="5"/>
  <c r="H279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52" i="5"/>
  <c r="H251" i="5"/>
  <c r="H250" i="5"/>
  <c r="H249" i="5"/>
  <c r="H248" i="5"/>
  <c r="H247" i="5"/>
  <c r="H246" i="5"/>
  <c r="H245" i="5"/>
  <c r="H244" i="5"/>
  <c r="H243" i="5"/>
  <c r="H242" i="5"/>
  <c r="H241" i="5"/>
  <c r="H240" i="5"/>
  <c r="H239" i="5"/>
  <c r="H238" i="5"/>
  <c r="H237" i="5"/>
  <c r="H236" i="5"/>
  <c r="H235" i="5"/>
  <c r="H233" i="5"/>
  <c r="H232" i="5"/>
  <c r="H231" i="5"/>
  <c r="H230" i="5"/>
  <c r="H229" i="5"/>
  <c r="H228" i="5"/>
  <c r="H227" i="5"/>
  <c r="H226" i="5"/>
  <c r="H225" i="5"/>
  <c r="H224" i="5"/>
  <c r="H223" i="5"/>
  <c r="H222" i="5"/>
  <c r="H221" i="5"/>
  <c r="H220" i="5"/>
  <c r="H219" i="5"/>
  <c r="H218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9" i="6" s="1"/>
  <c r="F431" i="5"/>
  <c r="F430" i="5"/>
  <c r="F429" i="5"/>
  <c r="F65" i="6" s="1"/>
  <c r="F428" i="5"/>
  <c r="F427" i="5"/>
  <c r="F64" i="6" s="1"/>
  <c r="F426" i="5"/>
  <c r="F425" i="5"/>
  <c r="F423" i="5"/>
  <c r="F422" i="5"/>
  <c r="F421" i="5"/>
  <c r="F420" i="5"/>
  <c r="F419" i="5"/>
  <c r="F43" i="6" s="1"/>
  <c r="F418" i="5"/>
  <c r="F417" i="5"/>
  <c r="F416" i="5"/>
  <c r="F415" i="5"/>
  <c r="F414" i="5"/>
  <c r="F413" i="5"/>
  <c r="F44" i="6" s="1"/>
  <c r="F412" i="5"/>
  <c r="F411" i="5"/>
  <c r="F410" i="5"/>
  <c r="F409" i="5"/>
  <c r="F408" i="5"/>
  <c r="F407" i="5"/>
  <c r="F406" i="5"/>
  <c r="F405" i="5"/>
  <c r="F404" i="5"/>
  <c r="F46" i="6" s="1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68" i="6" s="1"/>
  <c r="F67" i="6" s="1"/>
  <c r="F361" i="5"/>
  <c r="F360" i="5"/>
  <c r="F359" i="5"/>
  <c r="F358" i="5"/>
  <c r="F357" i="5"/>
  <c r="F356" i="5"/>
  <c r="F61" i="6" s="1"/>
  <c r="F355" i="5"/>
  <c r="F354" i="5"/>
  <c r="F353" i="5"/>
  <c r="F62" i="6" s="1"/>
  <c r="F352" i="5"/>
  <c r="F351" i="5"/>
  <c r="F348" i="5"/>
  <c r="F347" i="5"/>
  <c r="F344" i="5"/>
  <c r="F343" i="5"/>
  <c r="F21" i="6" s="1"/>
  <c r="F342" i="5"/>
  <c r="F20" i="6" s="1"/>
  <c r="F341" i="5"/>
  <c r="F339" i="5"/>
  <c r="F24" i="6" s="1"/>
  <c r="F338" i="5"/>
  <c r="F337" i="5"/>
  <c r="F27" i="6" s="1"/>
  <c r="F336" i="5"/>
  <c r="F335" i="5"/>
  <c r="F22" i="6" s="1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3" i="5"/>
  <c r="F242" i="5"/>
  <c r="F240" i="5"/>
  <c r="F239" i="5"/>
  <c r="F238" i="5"/>
  <c r="F237" i="5"/>
  <c r="F236" i="5"/>
  <c r="F235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4" i="5"/>
  <c r="C68" i="4" s="1"/>
  <c r="C67" i="4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67" i="14" l="1"/>
  <c r="C303" i="9"/>
  <c r="F60" i="6"/>
  <c r="F63" i="6"/>
  <c r="F461" i="5"/>
  <c r="F460" i="5"/>
  <c r="F465" i="5"/>
  <c r="F464" i="5"/>
  <c r="H464" i="5" s="1"/>
  <c r="F462" i="5"/>
  <c r="F48" i="6"/>
  <c r="F38" i="6"/>
  <c r="W28" i="14"/>
  <c r="W66" i="14" s="1"/>
  <c r="F66" i="14"/>
  <c r="F67" i="14" s="1"/>
  <c r="F45" i="6"/>
  <c r="F50" i="6"/>
  <c r="F47" i="6"/>
  <c r="F28" i="6"/>
  <c r="F23" i="6"/>
  <c r="F69" i="6"/>
  <c r="F18" i="6"/>
  <c r="F16" i="6" s="1"/>
  <c r="F10" i="6"/>
  <c r="F8" i="6" s="1"/>
  <c r="C63" i="4"/>
  <c r="C65" i="4"/>
  <c r="C64" i="4"/>
  <c r="F59" i="6" l="1"/>
  <c r="F463" i="5"/>
  <c r="W67" i="14"/>
  <c r="X69" i="14" s="1"/>
  <c r="F7" i="6"/>
  <c r="X68" i="14" l="1"/>
  <c r="I63" i="18"/>
  <c r="I62" i="18"/>
  <c r="I56" i="18"/>
  <c r="I55" i="18"/>
  <c r="F31" i="8"/>
  <c r="E86" i="9"/>
  <c r="D358" i="9"/>
  <c r="D342" i="9"/>
  <c r="D345" i="9"/>
  <c r="D334" i="9"/>
  <c r="D309" i="9"/>
  <c r="C258" i="9" l="1"/>
  <c r="F257" i="9"/>
  <c r="F256" i="9"/>
  <c r="F253" i="9"/>
  <c r="G87" i="9" l="1"/>
  <c r="D61" i="9" l="1"/>
  <c r="G63" i="6"/>
  <c r="G60" i="6"/>
  <c r="G42" i="6"/>
  <c r="G37" i="6"/>
  <c r="C345" i="9"/>
  <c r="C342" i="9"/>
  <c r="K13" i="7"/>
  <c r="F14" i="4"/>
  <c r="C24" i="4" l="1"/>
  <c r="G59" i="6"/>
  <c r="F32" i="6"/>
  <c r="F40" i="6"/>
  <c r="F33" i="4"/>
  <c r="F54" i="4"/>
  <c r="F31" i="6"/>
  <c r="F15" i="4"/>
  <c r="F48" i="4"/>
  <c r="F47" i="4" s="1"/>
  <c r="F10" i="4"/>
  <c r="F35" i="4"/>
  <c r="F52" i="4"/>
  <c r="F33" i="6"/>
  <c r="F51" i="6"/>
  <c r="F42" i="6" s="1"/>
  <c r="F41" i="4"/>
  <c r="F45" i="4"/>
  <c r="F39" i="6"/>
  <c r="F34" i="4"/>
  <c r="F42" i="4"/>
  <c r="F13" i="4"/>
  <c r="F11" i="4"/>
  <c r="F40" i="4"/>
  <c r="F44" i="4"/>
  <c r="F53" i="4"/>
  <c r="C29" i="4"/>
  <c r="C53" i="4"/>
  <c r="C33" i="4"/>
  <c r="C46" i="4"/>
  <c r="C56" i="4"/>
  <c r="C48" i="4"/>
  <c r="C52" i="4"/>
  <c r="C17" i="4"/>
  <c r="C25" i="4"/>
  <c r="C28" i="4"/>
  <c r="C43" i="4"/>
  <c r="C49" i="4"/>
  <c r="F37" i="6" l="1"/>
  <c r="F30" i="6"/>
  <c r="F35" i="6" s="1"/>
  <c r="C141" i="9"/>
  <c r="F55" i="6"/>
  <c r="F39" i="4"/>
  <c r="F51" i="4"/>
  <c r="F53" i="6" l="1"/>
  <c r="F75" i="6" s="1"/>
  <c r="C15" i="4"/>
  <c r="C42" i="4"/>
  <c r="F19" i="4"/>
  <c r="F18" i="4"/>
  <c r="F23" i="4"/>
  <c r="F24" i="4"/>
  <c r="F26" i="4"/>
  <c r="F32" i="4" l="1"/>
  <c r="C12" i="4"/>
  <c r="C23" i="4"/>
  <c r="F25" i="4"/>
  <c r="C40" i="4"/>
  <c r="C26" i="4"/>
  <c r="C50" i="4"/>
  <c r="C47" i="4"/>
  <c r="C22" i="4"/>
  <c r="C16" i="4"/>
  <c r="G30" i="6"/>
  <c r="C45" i="4" l="1"/>
  <c r="C39" i="4"/>
  <c r="E30" i="8" l="1"/>
  <c r="E31" i="8" s="1"/>
  <c r="D254" i="9" l="1"/>
  <c r="D258" i="9" s="1"/>
  <c r="F254" i="9" l="1"/>
  <c r="F255" i="9"/>
  <c r="F38" i="8"/>
  <c r="F12" i="8"/>
  <c r="F17" i="8" s="1"/>
  <c r="F19" i="8" s="1"/>
  <c r="F258" i="9" l="1"/>
  <c r="E258" i="9"/>
  <c r="F40" i="8"/>
  <c r="F42" i="8" s="1"/>
  <c r="C64" i="7" l="1"/>
  <c r="G16" i="6"/>
  <c r="G7" i="6" s="1"/>
  <c r="G35" i="6" s="1"/>
  <c r="G53" i="6" l="1"/>
  <c r="G75" i="6" s="1"/>
  <c r="G79" i="6" s="1"/>
  <c r="C11" i="4" l="1"/>
  <c r="C10" i="4" l="1"/>
  <c r="F9" i="4"/>
  <c r="C14" i="4" l="1"/>
  <c r="C32" i="4"/>
  <c r="C61" i="4"/>
  <c r="C9" i="4" l="1"/>
  <c r="F22" i="4"/>
  <c r="C55" i="4"/>
  <c r="C70" i="4" s="1"/>
  <c r="C21" i="4"/>
  <c r="F79" i="6" l="1"/>
  <c r="F466" i="5" s="1"/>
  <c r="C36" i="4"/>
  <c r="I11" i="7" l="1"/>
  <c r="I12" i="7" s="1"/>
  <c r="J12" i="7" s="1"/>
  <c r="F60" i="4" s="1"/>
  <c r="H79" i="6"/>
  <c r="E17" i="8"/>
  <c r="C72" i="4"/>
  <c r="E19" i="8" l="1"/>
  <c r="E40" i="8" s="1"/>
  <c r="E42" i="8" s="1"/>
  <c r="I42" i="8" s="1"/>
  <c r="F17" i="4"/>
  <c r="F36" i="4" l="1"/>
  <c r="F57" i="4" l="1"/>
  <c r="F72" i="4" s="1"/>
  <c r="I7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Dahiana Sanchez</author>
  </authors>
  <commentList>
    <comment ref="G69" authorId="0" shapeId="0" xr:uid="{D69D2B51-32E8-4B70-94FD-350E8D6E26C5}">
      <text>
        <r>
          <rPr>
            <b/>
            <sz val="9"/>
            <color indexed="81"/>
            <rFont val="Tahoma"/>
            <family val="2"/>
          </rPr>
          <t>Dahiana Sanchez:</t>
        </r>
        <r>
          <rPr>
            <sz val="9"/>
            <color indexed="81"/>
            <rFont val="Tahoma"/>
            <family val="2"/>
          </rPr>
          <t xml:space="preserve">
valor nominal + intereses explicitos o implicitos devengados y no vencidos al cierre del ejercicio</t>
        </r>
      </text>
    </comment>
  </commentList>
</comments>
</file>

<file path=xl/sharedStrings.xml><?xml version="1.0" encoding="utf-8"?>
<sst xmlns="http://schemas.openxmlformats.org/spreadsheetml/2006/main" count="2708" uniqueCount="989">
  <si>
    <t>USD</t>
  </si>
  <si>
    <t>Cuenta</t>
  </si>
  <si>
    <t>Nombre</t>
  </si>
  <si>
    <t>Moneda</t>
  </si>
  <si>
    <t>ACTIVO</t>
  </si>
  <si>
    <t>ACTIVO CORRIENTE</t>
  </si>
  <si>
    <t>DISPONIBILIDADES</t>
  </si>
  <si>
    <t>GS</t>
  </si>
  <si>
    <t>ACTIVO NO CORRIENTE</t>
  </si>
  <si>
    <t>PASIVO</t>
  </si>
  <si>
    <t>PASIVO CORRIENTE</t>
  </si>
  <si>
    <t>PROVISIONES</t>
  </si>
  <si>
    <t>CAPITAL</t>
  </si>
  <si>
    <t>RESERVAS</t>
  </si>
  <si>
    <t>RESULTADO DEL EJERCICIO</t>
  </si>
  <si>
    <t>INGRESOS OPERATIVOS</t>
  </si>
  <si>
    <t>GASTOS DE ADMINISTRACION</t>
  </si>
  <si>
    <t>IMPUESTO A LA RENTA</t>
  </si>
  <si>
    <t>Disponibilidades (Nota 5.d)</t>
  </si>
  <si>
    <t xml:space="preserve">Caja </t>
  </si>
  <si>
    <t>Bancos</t>
  </si>
  <si>
    <t>Deudores por intermediacion</t>
  </si>
  <si>
    <t>Cuentas por cobrar a Personas y Empresas relacionadas</t>
  </si>
  <si>
    <t>TOTAL ACTIVO CORRIENTE</t>
  </si>
  <si>
    <t>PN</t>
  </si>
  <si>
    <t>ORDEN</t>
  </si>
  <si>
    <t>PATRIMONIO NETO</t>
  </si>
  <si>
    <t>TOTAL ACTIVO NO CORRIENTE</t>
  </si>
  <si>
    <t>TOTAL ACTIVO</t>
  </si>
  <si>
    <t>Cuentas a pagar a personas y empresas relacionadas</t>
  </si>
  <si>
    <t>Otros Pasivos</t>
  </si>
  <si>
    <t>TOTAL PASIVO CORRIENTE</t>
  </si>
  <si>
    <t>TOTAL PASIVO</t>
  </si>
  <si>
    <t>TOTAL PATRIMONIO NETO (Según el Estado de Variación del Patrimonio Neto)</t>
  </si>
  <si>
    <t>TOTAL PASIVO Y PATRIMONIO NETO</t>
  </si>
  <si>
    <t>Clasificacion</t>
  </si>
  <si>
    <t>Para los EEFF</t>
  </si>
  <si>
    <t>Activo</t>
  </si>
  <si>
    <t>Pasivo</t>
  </si>
  <si>
    <t>Retenciones de Impuestos</t>
  </si>
  <si>
    <t xml:space="preserve">INGRESOS OPERATIVOS </t>
  </si>
  <si>
    <t>Ingresos por venta de cartera propia</t>
  </si>
  <si>
    <t>Ingresos por administración de cartera</t>
  </si>
  <si>
    <t>Ingresos por custodia de valores</t>
  </si>
  <si>
    <t xml:space="preserve">GASTOS OPERATIVOS </t>
  </si>
  <si>
    <t>Aranceles por negociación Bolsa de Valores</t>
  </si>
  <si>
    <t>Gastos por comisiones y servicios</t>
  </si>
  <si>
    <t>RESULTADO OPERATIVO BRUTO</t>
  </si>
  <si>
    <t xml:space="preserve">GASTOS DE COMERCIALIZACIÓN </t>
  </si>
  <si>
    <t>Publicidad y propaganda</t>
  </si>
  <si>
    <t>Otros gastos de comercialización</t>
  </si>
  <si>
    <t>Folletos e impresos</t>
  </si>
  <si>
    <t xml:space="preserve">GASTOS DE ADMINISTRACIÓN </t>
  </si>
  <si>
    <t>TOTAL</t>
  </si>
  <si>
    <t>Alquileres</t>
  </si>
  <si>
    <t>Seguros</t>
  </si>
  <si>
    <t>Mantenimiento</t>
  </si>
  <si>
    <t>Gastos generales</t>
  </si>
  <si>
    <t>Impuestos, tasas y contribuciones</t>
  </si>
  <si>
    <t>RESULTADO OPERATIVO NETO</t>
  </si>
  <si>
    <t>PERDIDA/UTILIDAD ANTES DE IMPUESTO</t>
  </si>
  <si>
    <t>Síndico</t>
  </si>
  <si>
    <t>Movimientos</t>
  </si>
  <si>
    <t>Resultado del ejercicio</t>
  </si>
  <si>
    <t>FLUJO DE EFECTIVO POR ACTIVIDADES OPERATIVAS</t>
  </si>
  <si>
    <t>Efectivo pagado a empleados</t>
  </si>
  <si>
    <t>Total de Efectivo de las actividades operativas antes del cambio en los activos de operaciones</t>
  </si>
  <si>
    <t>Pagos a Proveedores</t>
  </si>
  <si>
    <t>Efectivo neto de actividades de operación</t>
  </si>
  <si>
    <t>FLUJO DE EFECTIVO POR ACTIVIDADES DE INVERSIÓN</t>
  </si>
  <si>
    <t>Compra de Propiedad, planta y Equipo</t>
  </si>
  <si>
    <t>Adquisición de Licencia Informática</t>
  </si>
  <si>
    <t>Obligaciones por administracion de cartera</t>
  </si>
  <si>
    <t>FLUJO DE EFECTIVO POR ACTIVIDADES DE FINANCIAMIENTO</t>
  </si>
  <si>
    <t xml:space="preserve">Proveniente de préstamos y otras deudas </t>
  </si>
  <si>
    <t>Efectivo neto en actividades de financiamiento</t>
  </si>
  <si>
    <t>Aumento (o disminución) neto de efectivo y sus equivalentes</t>
  </si>
  <si>
    <t>Efectivo y su equivalente al comienzo del período</t>
  </si>
  <si>
    <t>Efectivo y su equivalente al cierre del período</t>
  </si>
  <si>
    <t>Concepto</t>
  </si>
  <si>
    <t>Total</t>
  </si>
  <si>
    <t>Valor nominal unitario</t>
  </si>
  <si>
    <t>Valor contable</t>
  </si>
  <si>
    <t>Bonos</t>
  </si>
  <si>
    <t>CDA</t>
  </si>
  <si>
    <t>Cuentas</t>
  </si>
  <si>
    <t>Valor de costo</t>
  </si>
  <si>
    <t>Inversiones corrientes</t>
  </si>
  <si>
    <t>Valores privados nacionales Gs</t>
  </si>
  <si>
    <t>5.e.2 - Inversiones permanentes</t>
  </si>
  <si>
    <t>Acción de la Bolsa de Valores</t>
  </si>
  <si>
    <t>Cantidad</t>
  </si>
  <si>
    <t>Valor Nominal</t>
  </si>
  <si>
    <t>Valor libro de la acción</t>
  </si>
  <si>
    <t>Valor último remate</t>
  </si>
  <si>
    <t>Operaciones Pendientes de Liquidación</t>
  </si>
  <si>
    <t>Descripción</t>
  </si>
  <si>
    <t>Sobregiros Bancarios</t>
  </si>
  <si>
    <t>Relación</t>
  </si>
  <si>
    <t>Tipo de operación</t>
  </si>
  <si>
    <t>Total Activo</t>
  </si>
  <si>
    <t>Total Pasivo</t>
  </si>
  <si>
    <t>Licencias</t>
  </si>
  <si>
    <t>Moneda Extranjera</t>
  </si>
  <si>
    <t>Moneda Nacional</t>
  </si>
  <si>
    <t>Totales</t>
  </si>
  <si>
    <t>Intereses pagados</t>
  </si>
  <si>
    <t>Impuesto a la Renta</t>
  </si>
  <si>
    <t>Gastos Bancarios</t>
  </si>
  <si>
    <t>Claudia Prado</t>
  </si>
  <si>
    <t>Recaudaciones a Depositar</t>
  </si>
  <si>
    <t>Documentos y cuentas por pagar</t>
  </si>
  <si>
    <t>Obligac. por Administración de Cartera</t>
  </si>
  <si>
    <t>Títulos de Renta Variable</t>
  </si>
  <si>
    <t>Menos: Previsión por menor valor</t>
  </si>
  <si>
    <t>Títulos de Renta Fija</t>
  </si>
  <si>
    <t>Porción circulante de prést. A largo plazo</t>
  </si>
  <si>
    <t>Impuesto a la Renta a Pagar</t>
  </si>
  <si>
    <t>IVA a Pagar</t>
  </si>
  <si>
    <t>Aportes y Retenciones a pagar</t>
  </si>
  <si>
    <t>Documentos y Cuentas por Cobrar</t>
  </si>
  <si>
    <t>Deudores Varios</t>
  </si>
  <si>
    <t>Menos: Previsión para cuentas a cobrar a personas y</t>
  </si>
  <si>
    <t>Derechos sobre títulos por Contratos de Underwriting</t>
  </si>
  <si>
    <t>Otros Activos</t>
  </si>
  <si>
    <t>Préstamos de terceros</t>
  </si>
  <si>
    <t>Deudores por Intermediación</t>
  </si>
  <si>
    <t>Créditos en Gestión de Cobro</t>
  </si>
  <si>
    <t>(Depreciación Acumulada)</t>
  </si>
  <si>
    <t>Licencia</t>
  </si>
  <si>
    <t>Marcas</t>
  </si>
  <si>
    <t>Gastos de desarrollo</t>
  </si>
  <si>
    <t>(Amortización Acumulada)</t>
  </si>
  <si>
    <t>PASIVO NO CORRIENTE</t>
  </si>
  <si>
    <t>Cuentas a Pagar</t>
  </si>
  <si>
    <t>Cuentas a pagar a personas y empresas</t>
  </si>
  <si>
    <t xml:space="preserve">Cuentas a pagar a personas y empresas </t>
  </si>
  <si>
    <t xml:space="preserve">Acreedores varios </t>
  </si>
  <si>
    <t>Préstamos en Bancos</t>
  </si>
  <si>
    <t>Previsión para indemnización</t>
  </si>
  <si>
    <t>TOTAL PASIVO NO CORRIENTE</t>
  </si>
  <si>
    <t>Cuenta de orden deudora</t>
  </si>
  <si>
    <t>Cuentas de contingencia deudora</t>
  </si>
  <si>
    <t>Cuenta de orden acreedora</t>
  </si>
  <si>
    <t>Cuentas de contingencia acreedora</t>
  </si>
  <si>
    <t>Presidente</t>
  </si>
  <si>
    <t xml:space="preserve">   Contadora   </t>
  </si>
  <si>
    <t>Comisiones por operaciones en rueda</t>
  </si>
  <si>
    <t>Comisiones por operaciones fuera de rueda</t>
  </si>
  <si>
    <t>Comisiones por contratos de colocación primaria de renta fija</t>
  </si>
  <si>
    <t>Comisiones por contratos de colocación primaria de acciones</t>
  </si>
  <si>
    <t>Comisiones por contratos de colocación primaria</t>
  </si>
  <si>
    <t>Por intermediación de acciones en rueda</t>
  </si>
  <si>
    <t>Por intermediación de renta fija en rueda</t>
  </si>
  <si>
    <t>Ingresos por asesoría financiera</t>
  </si>
  <si>
    <t>Ingresos por intereses y dividendos de cartera propia</t>
  </si>
  <si>
    <t>Ingresos por venta de cartera propia a personas y empresas relacionadas</t>
  </si>
  <si>
    <t>Servicios personales</t>
  </si>
  <si>
    <t>Previsión, amortización y depreciaciones</t>
  </si>
  <si>
    <t>Multas</t>
  </si>
  <si>
    <t>Intereses cobrados</t>
  </si>
  <si>
    <t>Diferencias de cambio</t>
  </si>
  <si>
    <t>Suscripto</t>
  </si>
  <si>
    <t>A Integrar</t>
  </si>
  <si>
    <t>Integrado</t>
  </si>
  <si>
    <t>Legal</t>
  </si>
  <si>
    <t>Facultativa</t>
  </si>
  <si>
    <t>Revalúo</t>
  </si>
  <si>
    <t>RESULTADOS</t>
  </si>
  <si>
    <t>Acumulados</t>
  </si>
  <si>
    <t>Del Ejercicio</t>
  </si>
  <si>
    <t>Saldo al inicio del ejercicio</t>
  </si>
  <si>
    <t>Movimientos Subsecuentes</t>
  </si>
  <si>
    <t>Transf. a dividendos a pagar</t>
  </si>
  <si>
    <t>REGIONAL CASA DE BOLSA SOCIEDAD ANÓNIMA</t>
  </si>
  <si>
    <t>ESTADO DE VARIACIÓN DE PATRIMONIO NETO</t>
  </si>
  <si>
    <t>Ingreso de efectivo por comisiones y otros</t>
  </si>
  <si>
    <t>Efectivo generado (usado) por otras actividades</t>
  </si>
  <si>
    <t>(Aumento) Disminución en los activos de operación</t>
  </si>
  <si>
    <t>Fondos colocados a corto plazo</t>
  </si>
  <si>
    <t>Aumento (Disminución) en los pasivos operativos</t>
  </si>
  <si>
    <t>Efectivo neto de actividades de operación antes de impuestos</t>
  </si>
  <si>
    <t>Inversiones en otras empresas</t>
  </si>
  <si>
    <t>Inversiones temporarias</t>
  </si>
  <si>
    <t>Fondos con destino especial</t>
  </si>
  <si>
    <t>Adquisición de Acciones y Títulos de Deuda (Cartera Propia)</t>
  </si>
  <si>
    <t>Intereses percibidos</t>
  </si>
  <si>
    <t>Dividendos percibidos</t>
  </si>
  <si>
    <t>Efectivo neto (o usado) en actividades de inversión</t>
  </si>
  <si>
    <t>Aportes de Capital</t>
  </si>
  <si>
    <t>Dividendos Pagados</t>
  </si>
  <si>
    <t>Caja</t>
  </si>
  <si>
    <t>Caja Chica</t>
  </si>
  <si>
    <t>Bancos Moneda Local</t>
  </si>
  <si>
    <t>Certificados Bancarios y Otros Similares</t>
  </si>
  <si>
    <t>Depósitos en Instituciones Financieras</t>
  </si>
  <si>
    <t>Fondos para Propósitos Especiales</t>
  </si>
  <si>
    <t>Disponible Sujeto a Restricción</t>
  </si>
  <si>
    <t>Bancos Moneda Extranjera</t>
  </si>
  <si>
    <t>INVERSIONES TEMPORALES</t>
  </si>
  <si>
    <t>Instrumentos Financieros Representativos</t>
  </si>
  <si>
    <t>Valores Emitidos o Garantizados por el E</t>
  </si>
  <si>
    <t>Certificados de Absorción Monetaria</t>
  </si>
  <si>
    <t>Valores Emitidos por Empresas del Sistem</t>
  </si>
  <si>
    <t>Papeles comerciales</t>
  </si>
  <si>
    <t>Pagarés</t>
  </si>
  <si>
    <t>Letras</t>
  </si>
  <si>
    <t>Cédulas hipotecarias</t>
  </si>
  <si>
    <t>Certificados de Deposito de Ahorro USD</t>
  </si>
  <si>
    <t>Certificados Provisionales</t>
  </si>
  <si>
    <t>Acciones de Empresas</t>
  </si>
  <si>
    <t>Fondos Mutuos</t>
  </si>
  <si>
    <t>Fondos de Inversión</t>
  </si>
  <si>
    <t>Otros Títulos Representativos de Derecho</t>
  </si>
  <si>
    <t>Instrumentos Financieros Cedidos</t>
  </si>
  <si>
    <t>Instrumentos Financieros Cedidos en Prés</t>
  </si>
  <si>
    <t>Instrumentos Financieros Cedidos en Gara</t>
  </si>
  <si>
    <t>Instrumentos Financieros Sujetos a Restr</t>
  </si>
  <si>
    <t>CRÉDITOS</t>
  </si>
  <si>
    <t>Operaciones Bursátiles</t>
  </si>
  <si>
    <t>Operaciones Extrabursátiles</t>
  </si>
  <si>
    <t>Servicios</t>
  </si>
  <si>
    <t>Administración de Cartera</t>
  </si>
  <si>
    <t>Custodia de Valores</t>
  </si>
  <si>
    <t>Colocación de Emisiones Primarias</t>
  </si>
  <si>
    <t>Asesorías</t>
  </si>
  <si>
    <t>Representante de Obligacionistas</t>
  </si>
  <si>
    <t>Documentos de Intermediación de Valores</t>
  </si>
  <si>
    <t>Clientes</t>
  </si>
  <si>
    <t>Bolsa de Valores</t>
  </si>
  <si>
    <t>Compensación de Operaciones Bursátiles</t>
  </si>
  <si>
    <t>Liquidación por Operaciones Bursátiles</t>
  </si>
  <si>
    <t>Operaciones Extrabursàtiles</t>
  </si>
  <si>
    <t>Documentos de Operaciones Propias</t>
  </si>
  <si>
    <t>Anticipos Recibidos</t>
  </si>
  <si>
    <t>Préstamo a Clientes</t>
  </si>
  <si>
    <t>Intereses a Cobrar s/ Inst. Financieras</t>
  </si>
  <si>
    <t>Documentos Descontados</t>
  </si>
  <si>
    <t>Cheques Devueltos</t>
  </si>
  <si>
    <t>Cuentas de Dudoso Recaudo</t>
  </si>
  <si>
    <t>Directores</t>
  </si>
  <si>
    <t>Accionistas</t>
  </si>
  <si>
    <t>Préstamos</t>
  </si>
  <si>
    <t>Empresas vinculadas</t>
  </si>
  <si>
    <t>Matriz</t>
  </si>
  <si>
    <t>Filial</t>
  </si>
  <si>
    <t>Afiliadas</t>
  </si>
  <si>
    <t>Sucursales</t>
  </si>
  <si>
    <t>OTROS CRÉDITOS</t>
  </si>
  <si>
    <t>Con Garantía Real</t>
  </si>
  <si>
    <t>Con Garantía Personal</t>
  </si>
  <si>
    <t>Sin Garantía</t>
  </si>
  <si>
    <t>Préstamos al Personal</t>
  </si>
  <si>
    <t>Por Instrumentos Financieros</t>
  </si>
  <si>
    <t>Por Venta de Propiedades y Equipo</t>
  </si>
  <si>
    <t>Operaciones de Reporto</t>
  </si>
  <si>
    <t>Intereses</t>
  </si>
  <si>
    <t>Dividendos</t>
  </si>
  <si>
    <t>Multas y Sanciones</t>
  </si>
  <si>
    <t>Depósitos en garantía</t>
  </si>
  <si>
    <t>Reclamaciones a Terceros</t>
  </si>
  <si>
    <t>Compañías Aseguradoras</t>
  </si>
  <si>
    <t>IVA Crédito Fiscal</t>
  </si>
  <si>
    <t>Anticipos de Impuestos</t>
  </si>
  <si>
    <t>Anticipos al Personal</t>
  </si>
  <si>
    <t>Anticipos a Proveedores</t>
  </si>
  <si>
    <t>Retencion IVA</t>
  </si>
  <si>
    <t>Seguro de Vida y Médico</t>
  </si>
  <si>
    <t>Seguro vehicular</t>
  </si>
  <si>
    <t>Seguro Contra Daños</t>
  </si>
  <si>
    <t>Adelanto de Remuneraciones</t>
  </si>
  <si>
    <t>Honorarios Profesionales y Servicios</t>
  </si>
  <si>
    <t>Materiales y Utiles de Oficina</t>
  </si>
  <si>
    <t>Primas de Instrumentos Financieros Deriv</t>
  </si>
  <si>
    <t>Gastos por Liquidar</t>
  </si>
  <si>
    <t>Pagos a Cuenta de Impuesto Sobre la Rent</t>
  </si>
  <si>
    <t>Impuestos Municipales</t>
  </si>
  <si>
    <t>Comision Nacional de Bancos y Seguros</t>
  </si>
  <si>
    <t>INVERSIONES PERMANENTES</t>
  </si>
  <si>
    <t>Acciones Represent.de Capital Social</t>
  </si>
  <si>
    <t>Acciones - BVPASA</t>
  </si>
  <si>
    <t>Terrenos</t>
  </si>
  <si>
    <t>Urbanos</t>
  </si>
  <si>
    <t>Rurales</t>
  </si>
  <si>
    <t>Edificios y Otras Construcciones</t>
  </si>
  <si>
    <t>Deprec. Acum. Edificios y construcciones</t>
  </si>
  <si>
    <t>Instalaciones</t>
  </si>
  <si>
    <t>Instalaciones en Propiedades Propias</t>
  </si>
  <si>
    <t>Instalaciones en Propiedades Alquiladas</t>
  </si>
  <si>
    <t>Deprec. Acum. Instalaciones</t>
  </si>
  <si>
    <t>Construcciones u Obras en Proceso</t>
  </si>
  <si>
    <t>Urbanización y Mejoras de Terrenos</t>
  </si>
  <si>
    <t>Construcciones en Proceso</t>
  </si>
  <si>
    <t>Muebles y Enseres</t>
  </si>
  <si>
    <t>Deprec. Acum. Muebles y Enseres</t>
  </si>
  <si>
    <t>Equipo de Cómputo</t>
  </si>
  <si>
    <t>Deprec. Acum. Equipos de Computo</t>
  </si>
  <si>
    <t>Vehículos</t>
  </si>
  <si>
    <t>Deprec. Acum. Vehiculos</t>
  </si>
  <si>
    <t>Propiedades y Equipo Adquiridos por Arre</t>
  </si>
  <si>
    <t>Propiedad y Equipo Arrendado</t>
  </si>
  <si>
    <t>Deprec. Acum. Propiedades y equipo adqui</t>
  </si>
  <si>
    <t>Licencias y Franquicias</t>
  </si>
  <si>
    <t xml:space="preserve">Patentes y Otros Derechos de Servicio y </t>
  </si>
  <si>
    <t>Crédito Mercantil</t>
  </si>
  <si>
    <t>Bienes de Arte y Cultura</t>
  </si>
  <si>
    <t>Obras de Arte</t>
  </si>
  <si>
    <t>Biblioteca</t>
  </si>
  <si>
    <t>Otros</t>
  </si>
  <si>
    <t>Diversos</t>
  </si>
  <si>
    <t>Bienes Entregados en Usufructo</t>
  </si>
  <si>
    <t xml:space="preserve">Bienes Recibidos en Pago (Adjudicados y </t>
  </si>
  <si>
    <t>Bienes Recibidos en Pago</t>
  </si>
  <si>
    <t>CARGOS DIFERIDOS</t>
  </si>
  <si>
    <t>Gastos de Constitución</t>
  </si>
  <si>
    <t>Amortiz. Acum. Gastos de Constitución</t>
  </si>
  <si>
    <t>Deudas por Intermediación Financiera</t>
  </si>
  <si>
    <t>Depósitos de Clientes p/ Negociaciones G</t>
  </si>
  <si>
    <t>Depósitos de Clientes p/ Negociaciones U</t>
  </si>
  <si>
    <t>Cuentas por Pagar por Adm. de Cartera</t>
  </si>
  <si>
    <t>Instrumentos Financieros</t>
  </si>
  <si>
    <t>Papeles Comerciales</t>
  </si>
  <si>
    <t>Intereses a Devengar s/ Inst.Financieros</t>
  </si>
  <si>
    <t>Proveedores Moneda Local</t>
  </si>
  <si>
    <t>Proveedores Moneda Extranjera</t>
  </si>
  <si>
    <t>Cuentas por pagar a partes relacionadas</t>
  </si>
  <si>
    <t>Empresas Vinculadas</t>
  </si>
  <si>
    <t>OBLIGACIONES FINANCIERAS</t>
  </si>
  <si>
    <t>Préstamos de Instituciones Financieras</t>
  </si>
  <si>
    <t>Contratos de Arrendamiento Financiero</t>
  </si>
  <si>
    <t>IVA Débito Fiscal</t>
  </si>
  <si>
    <t>Retenciones a Pagar</t>
  </si>
  <si>
    <t>Retención sobre Honorarios, Dividendos y</t>
  </si>
  <si>
    <t>Impuesto Sobre Industria y Comercio</t>
  </si>
  <si>
    <t>Impuesto Sobre Bienes Inmuebles</t>
  </si>
  <si>
    <t>Aportes y Retenciones a Pagar</t>
  </si>
  <si>
    <t>Remuneraciones a Pagar</t>
  </si>
  <si>
    <t>Sueldos y Jornales a Pagar</t>
  </si>
  <si>
    <t>Comisiones a Pagar</t>
  </si>
  <si>
    <t>Vacaciones a Pagar</t>
  </si>
  <si>
    <t>Bonificaciones a Pagar</t>
  </si>
  <si>
    <t>Aguinaldos a Pagar</t>
  </si>
  <si>
    <t>Gastos de Infraestructura a Pagar</t>
  </si>
  <si>
    <t>Gastos de Telefonía a Pagar</t>
  </si>
  <si>
    <t>Gastos de Marketing a Pagar</t>
  </si>
  <si>
    <t>Auditoria Externa a Pagar</t>
  </si>
  <si>
    <t>Gastos de Constitución a Pagar</t>
  </si>
  <si>
    <t>Ases.Contable, Fiscal y Laboral a Pagar</t>
  </si>
  <si>
    <t xml:space="preserve">Servicio de Asesoría a Pagar </t>
  </si>
  <si>
    <t>Publicaciones y Suscripciones</t>
  </si>
  <si>
    <t>Comisiones</t>
  </si>
  <si>
    <t>Honorarios Profesionales a Pagar</t>
  </si>
  <si>
    <t>Servicios Tecnicos y Mantenimiento</t>
  </si>
  <si>
    <t>Dividendos de Accionistas</t>
  </si>
  <si>
    <t>Depósitos Recibidos en Garantía</t>
  </si>
  <si>
    <t>Reclamaciones de Terceros</t>
  </si>
  <si>
    <t>Ingresos Diferidos</t>
  </si>
  <si>
    <t>Intereses Recibidos por Anticipado</t>
  </si>
  <si>
    <t>Comisiones Recibidas por Anticipado</t>
  </si>
  <si>
    <t>Otros Ingresos</t>
  </si>
  <si>
    <t>Cuentas por Cobrar Comerciales</t>
  </si>
  <si>
    <t>Cuentas por cobrar a partes relacionadas</t>
  </si>
  <si>
    <t>Otras cuentas por cobrar</t>
  </si>
  <si>
    <t>Fluctuaciones de Inversiones</t>
  </si>
  <si>
    <t>Provisión para Fluctuación de Instrument</t>
  </si>
  <si>
    <t>Cuentas por cobrar comerciales</t>
  </si>
  <si>
    <t>Provision por obsolescencia</t>
  </si>
  <si>
    <t>Licencias y franquicias</t>
  </si>
  <si>
    <t>Patentes y Marcas</t>
  </si>
  <si>
    <t>Programas de computadora (software)</t>
  </si>
  <si>
    <t>Crédito mercantil</t>
  </si>
  <si>
    <t>Bienes y Artes y Cultura</t>
  </si>
  <si>
    <t>CAPITAL SOCIAL</t>
  </si>
  <si>
    <t>Capital Social Pagado</t>
  </si>
  <si>
    <t>Capital Integrado</t>
  </si>
  <si>
    <t>Capital Suscrito No Pagado</t>
  </si>
  <si>
    <t>Acciones de Tesorería</t>
  </si>
  <si>
    <t>Donaciones</t>
  </si>
  <si>
    <t>Primas de Acciones</t>
  </si>
  <si>
    <t>Reserva Legal</t>
  </si>
  <si>
    <t>Reserva de Revaluación</t>
  </si>
  <si>
    <t>Otras Reservas</t>
  </si>
  <si>
    <t>Contractuales</t>
  </si>
  <si>
    <t>Estatutarias</t>
  </si>
  <si>
    <t>Voluntarias</t>
  </si>
  <si>
    <t>Resultados Acumulados</t>
  </si>
  <si>
    <t>Resultado del Ejercicio</t>
  </si>
  <si>
    <t>INGRESOS</t>
  </si>
  <si>
    <t>Ingresos por Intereses de Cartera Propia</t>
  </si>
  <si>
    <t>Ingreso por Administracion de Cartera</t>
  </si>
  <si>
    <t>Ingreso por Custodia de Valores</t>
  </si>
  <si>
    <t>Aranceles BVPASA</t>
  </si>
  <si>
    <t>Descuentos Obtenidos</t>
  </si>
  <si>
    <t>Ingreso por Colocación de Emisiones Prim</t>
  </si>
  <si>
    <t>Otros Servicios</t>
  </si>
  <si>
    <t>Intereses sobre Depósitos en Institucion</t>
  </si>
  <si>
    <t>Ganancia por Diferencial cambiario</t>
  </si>
  <si>
    <t>Dividendos ganados</t>
  </si>
  <si>
    <t>Recuperación de Castigos de Cuentas Inco</t>
  </si>
  <si>
    <t>Utilidad en Venta de Propiedades y Equip</t>
  </si>
  <si>
    <t>Utilidad en Venta de Activos Intangibles</t>
  </si>
  <si>
    <t xml:space="preserve">Devolución de Provisiones de Ejercicios </t>
  </si>
  <si>
    <t>Ingresos Extraordinarios</t>
  </si>
  <si>
    <t>EGRESOS Y GASTOS</t>
  </si>
  <si>
    <t>GASTOS  OPERATIVOS</t>
  </si>
  <si>
    <t>Sueldos y Jornales</t>
  </si>
  <si>
    <t>Otras Remuneraciones</t>
  </si>
  <si>
    <t>Aguinaldos</t>
  </si>
  <si>
    <t>Vacaciones</t>
  </si>
  <si>
    <t>Bonificacion Familiar</t>
  </si>
  <si>
    <t>Aporte Patronal IPS</t>
  </si>
  <si>
    <t>IVA Gasto</t>
  </si>
  <si>
    <t>Gastos de Teléfono - Linea Movil</t>
  </si>
  <si>
    <t>Marketing</t>
  </si>
  <si>
    <t>Impresos y Formularios</t>
  </si>
  <si>
    <t>Capacitación y Entrenamiento</t>
  </si>
  <si>
    <t>Gastos de Representación</t>
  </si>
  <si>
    <t>Gastos de Viaje</t>
  </si>
  <si>
    <t>Seguros Pagados</t>
  </si>
  <si>
    <t>Otros Gastos en Personal</t>
  </si>
  <si>
    <t>Gastos de Escribanía</t>
  </si>
  <si>
    <t>Mantenimiento Solución Antivirus</t>
  </si>
  <si>
    <t>Impuestos, Tasas y Patentes</t>
  </si>
  <si>
    <t>Gastos de Legalizaciones</t>
  </si>
  <si>
    <t>Auditoria Externa</t>
  </si>
  <si>
    <t>Gastos Legales</t>
  </si>
  <si>
    <t>Mantenimiento y Reparaciones</t>
  </si>
  <si>
    <t>Cuotas y Suscripciones</t>
  </si>
  <si>
    <t>Papelería y Útiles de Oficina</t>
  </si>
  <si>
    <t>Servicio de Asesoría</t>
  </si>
  <si>
    <t>Deterioro de Inventarios</t>
  </si>
  <si>
    <t>Depreciación de Propiedades y Equipo</t>
  </si>
  <si>
    <t>Gastos Bursátiles SEN</t>
  </si>
  <si>
    <t>Perdida por Venta de Inversiones</t>
  </si>
  <si>
    <t>Aportaciones</t>
  </si>
  <si>
    <t>Intereses y Gastos de Préstamos</t>
  </si>
  <si>
    <t>Intereses y Gastos de Sobregiros</t>
  </si>
  <si>
    <t>Pérdida por Diferencial Cambiario</t>
  </si>
  <si>
    <t>GASTOS FINANCIEROS</t>
  </si>
  <si>
    <t>Pérdida por Venta de Propiedades y Equip</t>
  </si>
  <si>
    <t>Pérdida por Venta de Activos Intangibles</t>
  </si>
  <si>
    <t>Pérdida por Venta de Activos Recibidos e</t>
  </si>
  <si>
    <t>Gastos de Ejercicios Anteriores</t>
  </si>
  <si>
    <t>Gastos No Deducibles</t>
  </si>
  <si>
    <t>Gastos Extraordinarios</t>
  </si>
  <si>
    <t>Registro de Garantías Otorgadas</t>
  </si>
  <si>
    <t>Valores Recibidos en Custodia</t>
  </si>
  <si>
    <t>Valores Recibidos para Colocación Primar</t>
  </si>
  <si>
    <t>Registro de Garantías Recibidas</t>
  </si>
  <si>
    <t>Registro de Administración de Cartera</t>
  </si>
  <si>
    <t>Registro de Operaciones de Reporto de Te</t>
  </si>
  <si>
    <t>Control de Garantías Otorgadas</t>
  </si>
  <si>
    <t>Responsabilidad por Custodia de Valores</t>
  </si>
  <si>
    <t>Responsabilidad por Colocación Primaria</t>
  </si>
  <si>
    <t>Responsabilidad por Garantías Recibidas</t>
  </si>
  <si>
    <t>Responsabilidad por Administración de Ca</t>
  </si>
  <si>
    <t>Control de Operaciones de Reporto de Ter</t>
  </si>
  <si>
    <t>US</t>
  </si>
  <si>
    <t>Regional Casa de Bolsa S.A.</t>
  </si>
  <si>
    <t>Código Cuenta</t>
  </si>
  <si>
    <t>Gastos Pagados Por Anticipado</t>
  </si>
  <si>
    <t>Previsión para cuentas a cobrar a personas y empresas relacionadas</t>
  </si>
  <si>
    <t>Previsión por menor valor</t>
  </si>
  <si>
    <t>Bienes en Operación</t>
  </si>
  <si>
    <t>Depreciacion Acumulada</t>
  </si>
  <si>
    <t>Otros Créditos</t>
  </si>
  <si>
    <t>Patrimonio Neto</t>
  </si>
  <si>
    <t>Reservas</t>
  </si>
  <si>
    <t>Otras Provisiones</t>
  </si>
  <si>
    <t>EGRESOS</t>
  </si>
  <si>
    <t>Amortización Acumulada Otros Activos</t>
  </si>
  <si>
    <t>Amortizacion Acumuladas Activos Intangibles</t>
  </si>
  <si>
    <t>Provision para Desvalorizacion de Inventario</t>
  </si>
  <si>
    <t>Provisión para cuentas de dudoso recaudo</t>
  </si>
  <si>
    <t>Cuentas Diferidas</t>
  </si>
  <si>
    <t>Otros Ingresos Operativos</t>
  </si>
  <si>
    <t>Ingresos No Operativos</t>
  </si>
  <si>
    <t>Honorarios Profesionales</t>
  </si>
  <si>
    <t>Valores cedidos</t>
  </si>
  <si>
    <t xml:space="preserve">Intereses a Cobrar </t>
  </si>
  <si>
    <t xml:space="preserve">Deudores Varios </t>
  </si>
  <si>
    <t>Intereses a Pagar</t>
  </si>
  <si>
    <t>Moneda GS</t>
  </si>
  <si>
    <t>Moneda USD</t>
  </si>
  <si>
    <t>Otros Egresos</t>
  </si>
  <si>
    <t>Generados por Activos</t>
  </si>
  <si>
    <t>Generados por Pasivos</t>
  </si>
  <si>
    <t>Intereses Pagados</t>
  </si>
  <si>
    <t xml:space="preserve">Diferencias de cambio </t>
  </si>
  <si>
    <t xml:space="preserve">RESULTADO EXTRAORDINARIO </t>
  </si>
  <si>
    <t>Egresos extraordinarios</t>
  </si>
  <si>
    <t>AJUSTE DE RESULTADO DE EJERCICIOS ANTERIORES</t>
  </si>
  <si>
    <t>Ingresos</t>
  </si>
  <si>
    <t>Egresos</t>
  </si>
  <si>
    <t>Capital</t>
  </si>
  <si>
    <t>Nota 5. Criterios específicos de valuación</t>
  </si>
  <si>
    <t>Tipo de Cambio Comprador</t>
  </si>
  <si>
    <t>Tipo de Cambio Vendedor</t>
  </si>
  <si>
    <t>DETALLE</t>
  </si>
  <si>
    <t>MONEDA EXTRANJERA CLASE</t>
  </si>
  <si>
    <t>MONEDA EXTRANJERA MONTO</t>
  </si>
  <si>
    <t>CAMBIO CIERRE PERIODO ACTUAL</t>
  </si>
  <si>
    <t>SALDO PERIODO ACTUAL (GUARANIES)</t>
  </si>
  <si>
    <t>CAMBIO CIERRE EJERCICIO ANTERIOR</t>
  </si>
  <si>
    <t>SALDO AL CIERRE EJERCICIO ANTERIOR (GUARANIES)</t>
  </si>
  <si>
    <t>ACTIVOS CORRIENTES</t>
  </si>
  <si>
    <t>ACTIVOS NO CORRIENTES</t>
  </si>
  <si>
    <t>Depósitos de clientes para negociaciones</t>
  </si>
  <si>
    <t>PASIVOS CORRIENTES</t>
  </si>
  <si>
    <t>PASIVOS</t>
  </si>
  <si>
    <t>CONCEPTO</t>
  </si>
  <si>
    <t>MONTO AJUSTADO PERIODO ACTUAL</t>
  </si>
  <si>
    <t xml:space="preserve">MONTO AJUSTADO PERIODO ANTERIOR </t>
  </si>
  <si>
    <t>Ganancias por valuación de Activos Monetarios en Moneda Extranjera</t>
  </si>
  <si>
    <t>Ganancias por valuación de Pasivos Monetarios en Moneda Extranjera</t>
  </si>
  <si>
    <t>Pérdidas por Valuación de Activos Monetarios en Moneda Extranjera</t>
  </si>
  <si>
    <t>Pérdidas por Valuación de Pasivos Monetarios en Moneda Extranjera</t>
  </si>
  <si>
    <t>5.d ) Disponibilidades</t>
  </si>
  <si>
    <t>5.a ) Valuación en moneda extranjera</t>
  </si>
  <si>
    <t>5.b ) Posición en moneda extranjera</t>
  </si>
  <si>
    <t>5.c ) Diferencia de cambio en moneda extranjera</t>
  </si>
  <si>
    <t>El rubro disponibilidades está compuesto por las siguientes cuentas:</t>
  </si>
  <si>
    <t>5.e ) Inversiones</t>
  </si>
  <si>
    <t xml:space="preserve">5.e.1 - Inversiones Temporarias </t>
  </si>
  <si>
    <t xml:space="preserve">Total Periodo Actual </t>
  </si>
  <si>
    <t>Total Ejercicio Anterior</t>
  </si>
  <si>
    <t>INFORMACIÓN SOBRE EL DOCUMENTO Y EMISOR</t>
  </si>
  <si>
    <t>VALOR NOMINAL UNITARIO</t>
  </si>
  <si>
    <t>VALOR CONTABLE</t>
  </si>
  <si>
    <t>CANTIDAD DE TITULOS</t>
  </si>
  <si>
    <t>TIPO DE TITULO</t>
  </si>
  <si>
    <t>EMISOR</t>
  </si>
  <si>
    <t>INVERSIONES TEMPORARIAS</t>
  </si>
  <si>
    <t>BVPASA</t>
  </si>
  <si>
    <t>ACCIÓN</t>
  </si>
  <si>
    <t>5.f ) Créditos</t>
  </si>
  <si>
    <t xml:space="preserve">Menos: Previsión para incobrables </t>
  </si>
  <si>
    <t xml:space="preserve">empresas relacionadas </t>
  </si>
  <si>
    <t xml:space="preserve">relacionadas </t>
  </si>
  <si>
    <t xml:space="preserve">Obligac. por Contratos de Underwriting </t>
  </si>
  <si>
    <t xml:space="preserve">Prestamos Financieros </t>
  </si>
  <si>
    <t xml:space="preserve">Dividendos a pagar en Efectivo </t>
  </si>
  <si>
    <t>Menos: Previsión para incobrables</t>
  </si>
  <si>
    <t>empresas relacionadas</t>
  </si>
  <si>
    <t xml:space="preserve">Bienes de Uso </t>
  </si>
  <si>
    <t>DOCUMENTOS Y CUENTAS POR COBRAR</t>
  </si>
  <si>
    <t>DEUDORES VARIOS</t>
  </si>
  <si>
    <t>Intereses a Cobrar s/ Inversiones</t>
  </si>
  <si>
    <t>5.g ) Bienes de Uso</t>
  </si>
  <si>
    <t>5.h ) Cargos Diferidos</t>
  </si>
  <si>
    <t>5.i ) Intangibles</t>
  </si>
  <si>
    <t>INSTRUMENTO</t>
  </si>
  <si>
    <t>VALOR UNITARIO</t>
  </si>
  <si>
    <t>FECHA DE VENCIMIENTO DEL CONTRATO</t>
  </si>
  <si>
    <t>VALOR DE SUSCRIPCION G.</t>
  </si>
  <si>
    <t>DERECHOS SOBRE TITULOS POR CONTRATOS DE UNDERWRITING</t>
  </si>
  <si>
    <t>NO APLICABLE</t>
  </si>
  <si>
    <t>SALDO INICIAL</t>
  </si>
  <si>
    <t>AUMENTOS</t>
  </si>
  <si>
    <t>AMORTIZACIONES</t>
  </si>
  <si>
    <t>SALDO NETO FINAL</t>
  </si>
  <si>
    <t>5.j )  Otros Activos Corrientes y No Corrientes</t>
  </si>
  <si>
    <t>5.k ) Préstamos Financieros a corto y largo plazo</t>
  </si>
  <si>
    <t>5.m ) Acreedores por intermediación</t>
  </si>
  <si>
    <t>5.n ) Administración de Cartera</t>
  </si>
  <si>
    <t>A la fecha no registra Administración de Cartera a corto ni largo plazo</t>
  </si>
  <si>
    <t>A la fecha no registra cuentas a pagar a personas ni empresas relacionadas</t>
  </si>
  <si>
    <t>5.o ) Cuentas por pagar a personas y empresas relacionadas</t>
  </si>
  <si>
    <t xml:space="preserve">5.p) Obligac. Por contrato de Underwriting </t>
  </si>
  <si>
    <t>No Aplicable</t>
  </si>
  <si>
    <t>NO CORRIENTE</t>
  </si>
  <si>
    <t>CORRIENTE</t>
  </si>
  <si>
    <t>Saldos</t>
  </si>
  <si>
    <t>NO APLICA</t>
  </si>
  <si>
    <t>5.r ) Saldos y transacciones con partes relacionadas</t>
  </si>
  <si>
    <t>5.l ) Documentos y Cuentas por pagar</t>
  </si>
  <si>
    <t>5.s ) Resultado con empresas vinculadas</t>
  </si>
  <si>
    <t>5.t ) Patrimonio Neto</t>
  </si>
  <si>
    <t>SALDO AL INICIO DEL EJERCICIO</t>
  </si>
  <si>
    <t>SALDO AL CIERRE DEL EJERCICIO</t>
  </si>
  <si>
    <t>Aportes No Capitalizados</t>
  </si>
  <si>
    <t>Resultados del Ejercicio</t>
  </si>
  <si>
    <t>DISMINUCIÓN</t>
  </si>
  <si>
    <t>5.u ) Previsiones</t>
  </si>
  <si>
    <t>5.v ) Ingresos Operativos</t>
  </si>
  <si>
    <t>La entidad no registra previsiones a la fecha</t>
  </si>
  <si>
    <t>No registra resultado con empresas vinculadas</t>
  </si>
  <si>
    <t>5.v.1 - Ingresos por operaciones y servicios a personas relacionadas</t>
  </si>
  <si>
    <t>5.v.2 - Ingresos por operaciones y servicios extrabúrsatiles</t>
  </si>
  <si>
    <t>5.v.3 - Otros Ingresos Operativos</t>
  </si>
  <si>
    <t>5.w ) Otros Gastos Operativos, de comercialización y de administración</t>
  </si>
  <si>
    <t>Otros Gastos Operativos</t>
  </si>
  <si>
    <t>Otros Gastos de Administración</t>
  </si>
  <si>
    <t>Amortización Gastos de Constitución</t>
  </si>
  <si>
    <t>5.x ) Otros Ingresos y Egresos</t>
  </si>
  <si>
    <t>5.y ) Resultados Financieros</t>
  </si>
  <si>
    <t>No Registra</t>
  </si>
  <si>
    <t>5.z ) Resultados Extraordinarios</t>
  </si>
  <si>
    <t>Nota 6. Información referente a Contigencias y Compromisos</t>
  </si>
  <si>
    <t>6.a ) Compromisos directos</t>
  </si>
  <si>
    <t>La entidad no cuenta con garantías otorgadas que impliquen activos comprometidos a la fecha de cierre de los Estados Contables.</t>
  </si>
  <si>
    <t>6.b ) Contingencias legales</t>
  </si>
  <si>
    <t>La entidad no cuenta con contingencias legales a la fecha de cierre de los Estados Contables</t>
  </si>
  <si>
    <t>6. c ) Garantías constituidas</t>
  </si>
  <si>
    <t>No corresponde al presente periodo</t>
  </si>
  <si>
    <t>Nota 8. Limitación a la libre disponibilidad de los activos o del patrimonio y cualquier restricción al derecho de propiedad</t>
  </si>
  <si>
    <t>Nota 7. Hechos posteriores al cierre del ejercicio</t>
  </si>
  <si>
    <t>Nota 9. Cambio Contables</t>
  </si>
  <si>
    <t>Nota 10. Restricciones para distribución de utilidades</t>
  </si>
  <si>
    <t>Nota 11. Sanciones</t>
  </si>
  <si>
    <t>Nota 1. Consideración de los Estados Contables</t>
  </si>
  <si>
    <t>Nota 2. Información básica de la empresa</t>
  </si>
  <si>
    <t>2.1 ) Naturaleza jurídica de las actividades de la sociedad</t>
  </si>
  <si>
    <t>La sociedad tiene por objeto efectuar las siguiente operaciones:</t>
  </si>
  <si>
    <t xml:space="preserve">a) Comprar y vender valores por cuenta de terceros y por cuenta con recursos propios, en la bolsa o fuera de ella. </t>
  </si>
  <si>
    <t>c) Suscribir transitoriamente, con recursos propios, parte o la totalidad de emisiones primarias de valores</t>
  </si>
  <si>
    <t>d) Promover el lanzamiento de emisiones de valores públicos y privados y facilitar su colocación</t>
  </si>
  <si>
    <t>e) Actuar como representante de los obligacionistas</t>
  </si>
  <si>
    <t>f) Prestar servicios de administración de carteras y custodia de valores</t>
  </si>
  <si>
    <t>h) Otorgar crédito, con sus propios recursos, únicamente con el objeto de facilitar la adquisición de valores por sus comitentes, estén o no inscriptos en una bolsa de valores y con la garantía de tales valores</t>
  </si>
  <si>
    <t>i) Recibir créditos de empresas del sistema financiero para la realización de las actividades que le son propias</t>
  </si>
  <si>
    <t>g) Llevar el registro contable de valores de sus clientes con sujeción a lo establecido en la Ley de Mercado de Valores o en las reglamen- entaciones que dice la Comisión Nacional de Valores al efecto</t>
  </si>
  <si>
    <t>j) Efectuar todas las operaciones y servicios que sean compatibles con la actividad de intermediación en el mercado de valores y previa- mente, por las reglas de carácter general autorice la Comisión Nacional de Valores y la Bolsa de Valores que integra, y otras regulacio-nes internacionales que a criterio de la Sociedad correspondan aplicar</t>
  </si>
  <si>
    <t>b) Prestar asesoría en materia de valores y operaciones de bolsa así como brindar a sus clientes un sistema de información y procesa-miento de datos</t>
  </si>
  <si>
    <t>Enrique Zacarías</t>
  </si>
  <si>
    <t>Guillermo Céspedes</t>
  </si>
  <si>
    <t>2.2 ) Participación en otras empresas</t>
  </si>
  <si>
    <t>Nota 3. Principales políticas y prácticas contables aplicadas</t>
  </si>
  <si>
    <t>3.1 ) Bases para la preparación de los Estados Contables</t>
  </si>
  <si>
    <t>3.2 ) Criterios de valuación</t>
  </si>
  <si>
    <t>La entidad no posee previsión para cuentas incobrables</t>
  </si>
  <si>
    <t>3.3 ) Política de constitución de previsiones</t>
  </si>
  <si>
    <t>3.4 ) Política de depreciación</t>
  </si>
  <si>
    <t>3.5 ) Política de reconocimiento de ingresos</t>
  </si>
  <si>
    <t>3.6 ) Base para la preparación del Estado de Flujo de Efectivo</t>
  </si>
  <si>
    <t>Para la preparación del estado de flujo de efectivo fue utilizado el Método Directo, con la clasificación de flujo de efectivo por activida-des operativas, de inversión y de financiamiento.</t>
  </si>
  <si>
    <t>Los ingresos generados durante el periodo son registrados como ingresos en función a su devengamiento, independientemente a su rea-lización</t>
  </si>
  <si>
    <t>Nota 4. Cambio de Políticas y Procedimientos de Contabilidad</t>
  </si>
  <si>
    <t>Inscripta en los registros de la Comisión Nacional de Valores según Resolución 85 E/18 de fecha 03 de diciembre de 2018 y en la Bolsa de Valores y Productos de Asunción S.A. según Resolución 1812/18 y 1827/18 de fecha 21 de diciembre de 2018</t>
  </si>
  <si>
    <t xml:space="preserve">   Presidente       </t>
  </si>
  <si>
    <t>Inversiones temporarias (Nota 5.e.1)</t>
  </si>
  <si>
    <t>Creditos (Nota 5.f)</t>
  </si>
  <si>
    <t xml:space="preserve">Otros Activos Corrientes </t>
  </si>
  <si>
    <t>Inversiones Permanentes (Nota 5.e.2)</t>
  </si>
  <si>
    <t xml:space="preserve">Créditos </t>
  </si>
  <si>
    <t>A la fecha no registra Bienes de Uso.</t>
  </si>
  <si>
    <t>INFORMACIÓN GENERAL DE LA ENTIDAD</t>
  </si>
  <si>
    <t>1. IDENTIFICACIÓN</t>
  </si>
  <si>
    <t>NOMBRE O RAZÓN SOCIAL</t>
  </si>
  <si>
    <t>REGISTRO CNV</t>
  </si>
  <si>
    <t>TELEFONO</t>
  </si>
  <si>
    <t>E-MAIL</t>
  </si>
  <si>
    <t>DOMICILIO LEGAL</t>
  </si>
  <si>
    <t>Resolución N° 85 E/18 de fecha 03 de Diciembre de 2018</t>
  </si>
  <si>
    <t>(021) 619 4901 - (021) 619 4917</t>
  </si>
  <si>
    <t xml:space="preserve">REGISTRO ÚNICO DE CONTRIBUYENTE </t>
  </si>
  <si>
    <t>80104305-0</t>
  </si>
  <si>
    <t>2. ANTECEDENTES DE CONSTITUCIÓN DE LA SOCIEDAD</t>
  </si>
  <si>
    <t>ESCRITURA N° / FECHA</t>
  </si>
  <si>
    <t>INSCRIPCIÓN EN EL REGISTRO PÚBLICO</t>
  </si>
  <si>
    <t xml:space="preserve">REFORMAS DE ESTATUTOS </t>
  </si>
  <si>
    <t>3. ADMINISTRACIÓN</t>
  </si>
  <si>
    <t>CARGO</t>
  </si>
  <si>
    <t>NOMBRE Y APELLIDO</t>
  </si>
  <si>
    <t>Directorio</t>
  </si>
  <si>
    <t>Plana Ejecutiva</t>
  </si>
  <si>
    <t>Enrique Zacarías Michelagnoli</t>
  </si>
  <si>
    <t>Vice Presidente</t>
  </si>
  <si>
    <t>Mirtha Viviana Trociuk Pleva</t>
  </si>
  <si>
    <t>Director Titular</t>
  </si>
  <si>
    <t>Síndico Titular</t>
  </si>
  <si>
    <t>Karen María Oleñik Memmel</t>
  </si>
  <si>
    <t>Guillermo Alexis Céspedes Mazur</t>
  </si>
  <si>
    <t>Síndico Suplente</t>
  </si>
  <si>
    <t>María Inés Galeano Estigarribia</t>
  </si>
  <si>
    <t>Marcelo Gabriel Prono Toñánez</t>
  </si>
  <si>
    <t>4. CAPITAL Y PROPIEDAD</t>
  </si>
  <si>
    <t>Representante (s) Legal (es)</t>
  </si>
  <si>
    <t>Gerente General</t>
  </si>
  <si>
    <t>Capital Social ( Art. 5 de los Estatutos Sociales) Gs. 5.000.000.000.- Representado por Gs. 1.000.000.- con acciones de clase ordinaria.</t>
  </si>
  <si>
    <t>Capital emitido</t>
  </si>
  <si>
    <t>Capital Suscripto</t>
  </si>
  <si>
    <t>Valor nominal de las acciones</t>
  </si>
  <si>
    <t>N°</t>
  </si>
  <si>
    <t>Accionista</t>
  </si>
  <si>
    <t>Número de Acciones</t>
  </si>
  <si>
    <t>Cantidad de Acciones</t>
  </si>
  <si>
    <t>Clase</t>
  </si>
  <si>
    <t>Monto</t>
  </si>
  <si>
    <t>% de Participación de capital integrado</t>
  </si>
  <si>
    <t>Banco Regional SAECA</t>
  </si>
  <si>
    <t>Nominativas</t>
  </si>
  <si>
    <t>José Gustavo Olmedo Sisul</t>
  </si>
  <si>
    <t>CAPITAL INTEGRADO</t>
  </si>
  <si>
    <t>CAPITAL SUSCRIPTO</t>
  </si>
  <si>
    <t>Voto</t>
  </si>
  <si>
    <t>% de Participación de capital suscripto</t>
  </si>
  <si>
    <t>5. AUDITOR EXTERNO INDEPENDIENTE</t>
  </si>
  <si>
    <t>5.1 ) Auditor Externo Independiente designado</t>
  </si>
  <si>
    <t>--------------------</t>
  </si>
  <si>
    <t>5.2 ) Número de Inscripción en el Registro de la CNV</t>
  </si>
  <si>
    <t>6. PERSONAS VINCULADAS</t>
  </si>
  <si>
    <t xml:space="preserve">Calle Papa Juan XXIII esq/ Cecilio Da Silva numero #1533 </t>
  </si>
  <si>
    <r>
      <rPr>
        <b/>
        <sz val="11"/>
        <color theme="1"/>
        <rFont val="Times New Roman"/>
        <family val="1"/>
      </rPr>
      <t>REGIONAL CASA DE BOLSA S.A.</t>
    </r>
    <r>
      <rPr>
        <sz val="11"/>
        <color theme="1"/>
        <rFont val="Times New Roman"/>
        <family val="1"/>
      </rPr>
      <t xml:space="preserve"> fue constituida bajo la forma jurídica de SOCIEDAD ANÓNIMA, el 23 de Agosto de 2018 según Escritura Pública  Pública Nro 558 e inscripta en el Registro Público de Comercio en el Libro Seccional respectivo y bajo el Nro 01 y el folio Nro 01 y siguiente de fecha 28 de setiembre de 2018. La Sociedad se halla regida por las disposiciones de sus Estatutos, las Nor-mas Legales y Reglamentarias relativas a la Sociedad y al Código Civil. La duración inicial de la Sociedad es de noventa y nueve años.</t>
    </r>
  </si>
  <si>
    <t>N° 558 de fecha 23 de Agosto de 2018</t>
  </si>
  <si>
    <t>Matrícula N° 15.752, Serie Comercial , Folio 01 de fecha 28 de setiembre de 2019</t>
  </si>
  <si>
    <t>No Aplicable------</t>
  </si>
  <si>
    <t xml:space="preserve">Otros Pasivos No Corrientes </t>
  </si>
  <si>
    <t>Otras Contingencias</t>
  </si>
  <si>
    <t xml:space="preserve">Previsiones </t>
  </si>
  <si>
    <t xml:space="preserve">Préstamos Financieros </t>
  </si>
  <si>
    <t xml:space="preserve">Acreedores por Intermediación </t>
  </si>
  <si>
    <t>5.q ) Otros Pasivos Corrientes y No Corrientes</t>
  </si>
  <si>
    <t>Otros Pasivos Corrientes (Nota 5.q)</t>
  </si>
  <si>
    <t xml:space="preserve">Ingresos por operaciones y servicios a personas relacionadas </t>
  </si>
  <si>
    <t xml:space="preserve">Ingresos por operaciones y servicios extrabursátiles </t>
  </si>
  <si>
    <t>Otros gastos operativos (Nota 5.w)</t>
  </si>
  <si>
    <t>Otros gastos de comercialización (Nota 5.w)</t>
  </si>
  <si>
    <t>Otros Gastos de Administración (Nota 5.w)</t>
  </si>
  <si>
    <t>CÓDIGO BOLSA DE VALORES</t>
  </si>
  <si>
    <t>OTROS INGRESOS Y EGRESOS (Nota 5.x)</t>
  </si>
  <si>
    <t>RESULTADOS FINANCIEROS (Nota 5.y)</t>
  </si>
  <si>
    <t>Las depreciaciones se calculan por el método de línea recta, en base a la vida útil estimada del bien, a partir del mes siguiente de su incorporación al patrimonio de la sociedad</t>
  </si>
  <si>
    <t>La entidad no posee cambios de políticas y procedimientos contables en el trascurso del presente ejercicio.</t>
  </si>
  <si>
    <t>Las 11 notas que se acompañan forman parte integrante de los Estados Contables</t>
  </si>
  <si>
    <t>N/A</t>
  </si>
  <si>
    <t>027</t>
  </si>
  <si>
    <t>Balance General - Moneda Local</t>
  </si>
  <si>
    <t>Impreso Por:</t>
  </si>
  <si>
    <t>dsanchez</t>
  </si>
  <si>
    <t>Titulos de Renta Fija - Cuenta Propia</t>
  </si>
  <si>
    <t>Valores y Titulos emitidos por el Sist F</t>
  </si>
  <si>
    <t>Bonos Financieros Gs</t>
  </si>
  <si>
    <t>Bonos Financieros USD</t>
  </si>
  <si>
    <t>Certificados de Depósito de Ahorro Gs</t>
  </si>
  <si>
    <t>Valores y Titulos emitidos por Empresas</t>
  </si>
  <si>
    <t>Bonos Corporativos Gs</t>
  </si>
  <si>
    <t>Deudores por Intermediación GS</t>
  </si>
  <si>
    <t>Deudores por Intermediacion USD</t>
  </si>
  <si>
    <t>Retenciones a Emitir</t>
  </si>
  <si>
    <t>ACTIVOS INTANGIBLES</t>
  </si>
  <si>
    <t>Software</t>
  </si>
  <si>
    <t>Hardware</t>
  </si>
  <si>
    <t>DOCUMENTOS Y CUENTAS POR PAGAR</t>
  </si>
  <si>
    <t>OTRAS CUENTAS POR PAGAR</t>
  </si>
  <si>
    <t>OTRAS PROVISIONES</t>
  </si>
  <si>
    <t>Servicio de Asesoría a Pagar</t>
  </si>
  <si>
    <t>Comisiones por Intermediación de Valores</t>
  </si>
  <si>
    <t>Ingresos por Asesoria Financiera</t>
  </si>
  <si>
    <t>Fondo de Garantía</t>
  </si>
  <si>
    <t>Utilidad en Intermediacion Cta Terceros</t>
  </si>
  <si>
    <t>Ingreso por Intereses Dip.p/ la Venta</t>
  </si>
  <si>
    <t>Utilidad en Venta Cartera Propia</t>
  </si>
  <si>
    <t>Utilidad en Compra Inversiones Cta Propi</t>
  </si>
  <si>
    <t>INGRESOS FINANCIEROS</t>
  </si>
  <si>
    <t>Intereses Cobrados</t>
  </si>
  <si>
    <t>INGRESOS NO OPERACIONALES</t>
  </si>
  <si>
    <t>GASTOS DE GESTIÓN</t>
  </si>
  <si>
    <t>Gastos por Comisiones y Servicios</t>
  </si>
  <si>
    <t>Fondo de Garantía BVPASA</t>
  </si>
  <si>
    <t>Perdida por Compra de Inversiones</t>
  </si>
  <si>
    <t>Arancel CNV</t>
  </si>
  <si>
    <t>GASTOS DE COMERCIALIZACION</t>
  </si>
  <si>
    <t>Gastos de Movilidad</t>
  </si>
  <si>
    <t>Publicidad y Relaciones Públicas</t>
  </si>
  <si>
    <t>Comisiones Pagadas</t>
  </si>
  <si>
    <t>Remuneraciones</t>
  </si>
  <si>
    <t>Dietas a Directores</t>
  </si>
  <si>
    <t>Honorarios Contable,Fiscal y Laboral</t>
  </si>
  <si>
    <t>Courier y Encomiendas</t>
  </si>
  <si>
    <t>Gastos de Infraestr.y Manten.</t>
  </si>
  <si>
    <t>Gastos de Implementación Segur.Inform.</t>
  </si>
  <si>
    <t>Gastos de Asamblea</t>
  </si>
  <si>
    <t>Servicios de Terceros</t>
  </si>
  <si>
    <t>Utiles de Oficina</t>
  </si>
  <si>
    <t>EGRESOS NO OPERATIVOS</t>
  </si>
  <si>
    <t>EGRESOS FISCALES</t>
  </si>
  <si>
    <t>Retencion Renta</t>
  </si>
  <si>
    <t>Recaudaciones a Depositar GS</t>
  </si>
  <si>
    <t>Recaudaciones a Depositar USD</t>
  </si>
  <si>
    <t>Valores y Titulos emitidos por el Estado</t>
  </si>
  <si>
    <t>Bonos Gs</t>
  </si>
  <si>
    <t>Bonos USD</t>
  </si>
  <si>
    <t>Certificados de Absorcion Monetaria</t>
  </si>
  <si>
    <t>Bonos Subordinados Gs</t>
  </si>
  <si>
    <t>Bonos Subordinados USD</t>
  </si>
  <si>
    <t>Certificado de Deposito de Ahorro Gs</t>
  </si>
  <si>
    <t>Titulos de Renta Fija - Cuenta Terceros</t>
  </si>
  <si>
    <t>Valores y Titulos emitidos por el Sist.F</t>
  </si>
  <si>
    <t>Certificados de Deposito de Ahorro Gs</t>
  </si>
  <si>
    <t>Certificado de Deposito de Ahorro USD</t>
  </si>
  <si>
    <t>Titulos de Renta Variable</t>
  </si>
  <si>
    <t>Acciones Representativas de Capital Soci</t>
  </si>
  <si>
    <t>Certificados de Participación de Fondos</t>
  </si>
  <si>
    <t>Cuentas por Cobrar a Partes relacionadas</t>
  </si>
  <si>
    <t>Prevision Ctas a cobrar a Partes relacio</t>
  </si>
  <si>
    <t>GASTOS PAGADOS ANTICIPADOS</t>
  </si>
  <si>
    <t>PROPIEDADES Y EQUIPO</t>
  </si>
  <si>
    <t>OTROS ACTIVOS</t>
  </si>
  <si>
    <t>Anticipos de Clientes</t>
  </si>
  <si>
    <t>DEUDAS DIVERSAS</t>
  </si>
  <si>
    <t>CUENTAS DIFERIDAS</t>
  </si>
  <si>
    <t>PROVISION PARA CUENTAS DE DUDOSO RECAUDO</t>
  </si>
  <si>
    <t>PROVISION PARA DESVALORIZACION DE INVENT</t>
  </si>
  <si>
    <t>AMORTIZACION ACUMULADA ACTIVOS INTANGIBL</t>
  </si>
  <si>
    <t>AMORTIZACION ACUMULADA OTROS ACTIVOS</t>
  </si>
  <si>
    <t>CAPITAL ADICIONAL</t>
  </si>
  <si>
    <t>Ingresos Vta Cra.Propia Pers.relacionada</t>
  </si>
  <si>
    <t>Aranceles por Negoc.Bolsa de Valores</t>
  </si>
  <si>
    <t>Servicios Básicos</t>
  </si>
  <si>
    <t>Gastos de Limpieza</t>
  </si>
  <si>
    <t>OTROS EGRESOS</t>
  </si>
  <si>
    <t>CUENTAS DE ORDEN EN EL ACTIVO</t>
  </si>
  <si>
    <t>CUENTAS DE ORDEN EN EL PASIVO</t>
  </si>
  <si>
    <t>INGRESO</t>
  </si>
  <si>
    <t>EGRESO</t>
  </si>
  <si>
    <t>OK</t>
  </si>
  <si>
    <t>Gastos Generales</t>
  </si>
  <si>
    <t>Publicidad y Propaganda</t>
  </si>
  <si>
    <t xml:space="preserve">Por intermediación de renta fija en rueda  </t>
  </si>
  <si>
    <t>Control</t>
  </si>
  <si>
    <t>HOJA DE TRABAJO</t>
  </si>
  <si>
    <t>CUENTAS</t>
  </si>
  <si>
    <t>BALANCE Y RESULTADOS</t>
  </si>
  <si>
    <t>ELIMINACIONES</t>
  </si>
  <si>
    <t>VARIACIÓN</t>
  </si>
  <si>
    <t>ACTIVIDADES DE OPERACIONES</t>
  </si>
  <si>
    <t>ACTIVIDADES DE INVERSIÓN</t>
  </si>
  <si>
    <t>ACTIVIDADES DE FINANCIAMIENTO</t>
  </si>
  <si>
    <t>DIFERENCIA DE CAMBIO</t>
  </si>
  <si>
    <t>DEBITOS</t>
  </si>
  <si>
    <t>DEBITOS (CRÉDITOS)</t>
  </si>
  <si>
    <t>Ventas (Cobro Neto)</t>
  </si>
  <si>
    <t>Pago a Proveedores Locales</t>
  </si>
  <si>
    <t>Pago a Proveedores del Exterior</t>
  </si>
  <si>
    <t>Efectivo Pagado a Empleados</t>
  </si>
  <si>
    <t>Efectivo generado por otras actividades</t>
  </si>
  <si>
    <t>Pago de Impuestos</t>
  </si>
  <si>
    <t>INVERSIONES A LARGO PLAZO</t>
  </si>
  <si>
    <t xml:space="preserve"> PROPIEDAD, PLANTA Y EQUIPO</t>
  </si>
  <si>
    <t>APORTE DE CAPITAL</t>
  </si>
  <si>
    <t xml:space="preserve"> PRÉSTAMOS</t>
  </si>
  <si>
    <t>DIVIDENDOS PAGADOS</t>
  </si>
  <si>
    <t xml:space="preserve">INTERESES </t>
  </si>
  <si>
    <t>Disponibilidades</t>
  </si>
  <si>
    <t>Anticipo IRACIS</t>
  </si>
  <si>
    <t>Inventarios</t>
  </si>
  <si>
    <t>Anticipo a proveedores locales</t>
  </si>
  <si>
    <t>Anticipo a proveedores del exterior</t>
  </si>
  <si>
    <t>Importaciones en curso</t>
  </si>
  <si>
    <t>Activos Fijos</t>
  </si>
  <si>
    <t>Prevision</t>
  </si>
  <si>
    <t>Dividendos a Pagar</t>
  </si>
  <si>
    <t>Aportes a capitalizar</t>
  </si>
  <si>
    <t>Reserva revaluo</t>
  </si>
  <si>
    <t>Reserva legal y facultativas</t>
  </si>
  <si>
    <t>Resultados acumulados</t>
  </si>
  <si>
    <t>Estado de Resultados</t>
  </si>
  <si>
    <t>Menos: costo de ventas</t>
  </si>
  <si>
    <t>Gastos de ventas</t>
  </si>
  <si>
    <t>Gastos de administración</t>
  </si>
  <si>
    <t>Gastos operativos</t>
  </si>
  <si>
    <t>Gastos financieros</t>
  </si>
  <si>
    <t>Impuesto a la renta</t>
  </si>
  <si>
    <t>Impuesto a la renta s/ distrib. De utilidades</t>
  </si>
  <si>
    <t>Recargos y multas</t>
  </si>
  <si>
    <t>Total al 30/06/2018</t>
  </si>
  <si>
    <t>Fecha : 07/08/2019 16:20</t>
  </si>
  <si>
    <t>Inversiones Temporales</t>
  </si>
  <si>
    <t>Activos Intangibles</t>
  </si>
  <si>
    <t>Deudas por Intermediacion Financiera</t>
  </si>
  <si>
    <t>Intereses a devengar s/ inst. Financieros</t>
  </si>
  <si>
    <t xml:space="preserve">Proveedores </t>
  </si>
  <si>
    <t>ADQUISICION LICENCIA INFORM</t>
  </si>
  <si>
    <t>ADQUISICION ACCIONES Y TITULOS DE DEUDA</t>
  </si>
  <si>
    <t>Sueldos</t>
  </si>
  <si>
    <t>Licencias Informaticas</t>
  </si>
  <si>
    <t>Egresos no operativos</t>
  </si>
  <si>
    <t>Depreciaciones y amortizaciones</t>
  </si>
  <si>
    <t>Menos: Amortiz. Acumulada</t>
  </si>
  <si>
    <t>Accion BVPASA</t>
  </si>
  <si>
    <t>Bancos USD</t>
  </si>
  <si>
    <t>DEUDAS POR INTERMEDIACIÓN</t>
  </si>
  <si>
    <t>Proveedores M/E</t>
  </si>
  <si>
    <t>OBLIGACIONES FINACIERAS</t>
  </si>
  <si>
    <t>Bco Regional Cta.Cte Gs 8070729</t>
  </si>
  <si>
    <t>Bco Regional Ahorros a la Vista Gs 8070726</t>
  </si>
  <si>
    <t>Banco ITAU Cta.Cte. N° 400000541</t>
  </si>
  <si>
    <t>Banco ITAU Cta.Cte. N° 400000543</t>
  </si>
  <si>
    <t>Banco Regional Ahorros a la Vista N° 8070727</t>
  </si>
  <si>
    <t>Banco ITAU Cta.Cte. N° 400000060</t>
  </si>
  <si>
    <t>Banco ITAU Cta.Cte. N° 400000061</t>
  </si>
  <si>
    <t>BONOS</t>
  </si>
  <si>
    <t>DEUDORES POR INTERMEDIACIÓN</t>
  </si>
  <si>
    <t>Clientes por Operaciones GS</t>
  </si>
  <si>
    <t>Clientes por Operaciones USD</t>
  </si>
  <si>
    <t>CUENTA</t>
  </si>
  <si>
    <t>Licencias Informáticas</t>
  </si>
  <si>
    <t>Sistema Operativo y Contable - Surecomp</t>
  </si>
  <si>
    <t>INSTITUCIÓN</t>
  </si>
  <si>
    <r>
      <t xml:space="preserve">Acreedores por Intermediación </t>
    </r>
    <r>
      <rPr>
        <b/>
        <sz val="12"/>
        <color theme="1"/>
        <rFont val="Times New Roman"/>
        <family val="1"/>
      </rPr>
      <t>(Nota 5.m)</t>
    </r>
  </si>
  <si>
    <t>Acreedores por Intermediación (Nota 5.m)</t>
  </si>
  <si>
    <r>
      <t xml:space="preserve">Sobregiro en cuenta corriente </t>
    </r>
    <r>
      <rPr>
        <b/>
        <sz val="12"/>
        <color theme="1"/>
        <rFont val="Times New Roman"/>
        <family val="1"/>
      </rPr>
      <t>(Nota 5.k)</t>
    </r>
  </si>
  <si>
    <t>Sobregiro en cuenta corriente (Nota 5.k)</t>
  </si>
  <si>
    <t>Provisiones  (Nota 5.l)</t>
  </si>
  <si>
    <t>Acreedores varios (Nota 5.l)</t>
  </si>
  <si>
    <r>
      <t xml:space="preserve">Acreedores varios </t>
    </r>
    <r>
      <rPr>
        <b/>
        <sz val="12"/>
        <color theme="1"/>
        <rFont val="Times New Roman"/>
        <family val="1"/>
      </rPr>
      <t>(Nota 5.l)</t>
    </r>
  </si>
  <si>
    <r>
      <t xml:space="preserve">Otros Pasivos Corrientes </t>
    </r>
    <r>
      <rPr>
        <b/>
        <sz val="12"/>
        <color theme="1"/>
        <rFont val="Times New Roman"/>
        <family val="1"/>
      </rPr>
      <t>(Nota 5.q)</t>
    </r>
  </si>
  <si>
    <t>Intereses Pagados por sobregiros</t>
  </si>
  <si>
    <t>Intereses Ganados</t>
  </si>
  <si>
    <t>INGRESOS EXTRAORDINARIOS</t>
  </si>
  <si>
    <t>Ingresos Varios</t>
  </si>
  <si>
    <t>De acuerdo a lo previsto en los artículos 113 y 114 de la Resolución 763/04, la entidad tiene constituida como garantía Póliza de Caución, con vigencia desde el 14/11/2018 al 14/11/2019, por un monto de Gs.530.000.000.- (Guaraníes quinientos treinta millones). Emitida por Regional S.A. de Seguros según póliza N° 623.</t>
  </si>
  <si>
    <t>La entidad Regional Casa de Bolsa S.A. al cierre del período considerado cuenta con participación en la Bolsa de Valores y Productos de Asunción S.A., de acuerdo a lo establecido en la Ley 5810/17 de Mercado de Valores</t>
  </si>
  <si>
    <t>Los estados Contables han sido preparados de acuerdo a las normas establecidas por la Comisión Nacional de Valores y a Principios y Normas Contables Vigentes en Paraguay.</t>
  </si>
  <si>
    <t xml:space="preserve">Activo Intagibles y Cargos Diferidos (Nota 5.h </t>
  </si>
  <si>
    <t>y Nota 5.i)</t>
  </si>
  <si>
    <t>Otros Ingresos Operativos (Nota 5.v.3)</t>
  </si>
  <si>
    <r>
      <t xml:space="preserve">Otros Ingresos Operativos </t>
    </r>
    <r>
      <rPr>
        <b/>
        <sz val="12"/>
        <color theme="1"/>
        <rFont val="Times New Roman"/>
        <family val="1"/>
      </rPr>
      <t>(Nota 5.v.3)</t>
    </r>
  </si>
  <si>
    <t>Sin movimiento</t>
  </si>
  <si>
    <t>Sin Movimiento</t>
  </si>
  <si>
    <t>Utilidad en Intermediación Cta Terceros</t>
  </si>
  <si>
    <r>
      <t>Otros gastos operativos</t>
    </r>
    <r>
      <rPr>
        <b/>
        <sz val="12"/>
        <color theme="1"/>
        <rFont val="Times New Roman"/>
        <family val="1"/>
      </rPr>
      <t xml:space="preserve"> (Nota 5.w)</t>
    </r>
  </si>
  <si>
    <r>
      <t xml:space="preserve">Otros gastos de comercialización </t>
    </r>
    <r>
      <rPr>
        <b/>
        <sz val="12"/>
        <color theme="1"/>
        <rFont val="Times New Roman"/>
        <family val="1"/>
      </rPr>
      <t>(Nota 5.w)</t>
    </r>
  </si>
  <si>
    <r>
      <t xml:space="preserve">Otros Gastos de Administración </t>
    </r>
    <r>
      <rPr>
        <b/>
        <sz val="12"/>
        <color theme="1"/>
        <rFont val="Times New Roman"/>
        <family val="1"/>
      </rPr>
      <t>(Nota 5.w)</t>
    </r>
  </si>
  <si>
    <r>
      <t xml:space="preserve">Ingresos extraordinarios </t>
    </r>
    <r>
      <rPr>
        <b/>
        <sz val="12"/>
        <color theme="1"/>
        <rFont val="Times New Roman"/>
        <family val="1"/>
      </rPr>
      <t>(Nota 5.z)</t>
    </r>
  </si>
  <si>
    <t>Ingresos extraordinarios (Nota 5.z)</t>
  </si>
  <si>
    <t>ESTADO DE FLUJO DE EFECTIVO</t>
  </si>
  <si>
    <t xml:space="preserve">   Viviana Trociuk                              Marcelo Prono</t>
  </si>
  <si>
    <t xml:space="preserve">   Viviana Trociuk                       Marcelo Prono</t>
  </si>
  <si>
    <t>Intereses a Cobrar GS s/ Ins.Financ.</t>
  </si>
  <si>
    <t>Intereses a Cobrar USD s/ Ins.Financ.</t>
  </si>
  <si>
    <t>Pagos No Aplicados IVA</t>
  </si>
  <si>
    <t>GASTOS PAGADOS POR ANTICIPADO</t>
  </si>
  <si>
    <t>Aranceles Pagados por Adelantado</t>
  </si>
  <si>
    <t>Gastos de Desarrollo</t>
  </si>
  <si>
    <t>Intereses a Devengar GS</t>
  </si>
  <si>
    <t>Intereses a Devengar USD</t>
  </si>
  <si>
    <t>Spread</t>
  </si>
  <si>
    <t>Underwritting</t>
  </si>
  <si>
    <t>Capacitación al Personal</t>
  </si>
  <si>
    <t>Gastos de Informatica</t>
  </si>
  <si>
    <t>cuentas</t>
  </si>
  <si>
    <t>BALANCE GENERAL al 30/09/2019 presentado en forma comparativa con el ejercicio anterior cerrado el 31/12/2018</t>
  </si>
  <si>
    <t>Total al 30/09/2019</t>
  </si>
  <si>
    <t>Del ejercicio correspondiente al 30 de setiembre de 2018</t>
  </si>
  <si>
    <t>Gastos de Constitucion Adm de Fondos</t>
  </si>
  <si>
    <t>RESULTADO DEL EJERCICIO (+) Utilidad (-) Pérdida : 467.092.285</t>
  </si>
  <si>
    <t>RESULTADO DEL EJERCICIO (+) Utilidad (-) Pérdida : 27.110,48</t>
  </si>
  <si>
    <t>Del   01/01/2019   al   30/09/2019</t>
  </si>
  <si>
    <t>Imp a la Renta a Pagar</t>
  </si>
  <si>
    <t>NOTAS A LOS ESTADOS CONTABLES DE REGIONAL CASA DE BOLSA S.A. AL 30/09/2019</t>
  </si>
  <si>
    <t>Son aplicados los criterios de valuación y exposición aceptados por las Normas Contables y Tributarias Vigentes en Paraguay y de a-cuerdo a la Resolución CG Nro 1/19 de la Comisión Nacional de Valores.</t>
  </si>
  <si>
    <t>Los activos y pasivos en moneda extranjera se valuaron al tipo de cambio comprador, vigente al 30 de Setiembre de 2019 emitido por el Banco Central del Paraguay.</t>
  </si>
  <si>
    <t>TIPO DE CAMBIO 30/09/2019</t>
  </si>
  <si>
    <t>Corresponde a cuentas por cobrar a diversos clientes. Su composición al 30/09/2019 es como sigue:</t>
  </si>
  <si>
    <t>VALORES AL 30/09/2019</t>
  </si>
  <si>
    <t>Banco Atlas Caja de Ahorro N° 1150895</t>
  </si>
  <si>
    <t>IZAGUIRRE BARRAIL INVERSORA S.A.E.C.A.</t>
  </si>
  <si>
    <t>TAPE RUVICHA S.A.E.C.A.</t>
  </si>
  <si>
    <t>BANCO CONTINENTAL S.A.E.C.A.</t>
  </si>
  <si>
    <t>BANCO BASA S.A.</t>
  </si>
  <si>
    <t>BANCO ATLAS S.A.</t>
  </si>
  <si>
    <t>TU FINANCIERA S.A.E.C.A</t>
  </si>
  <si>
    <t>FIC S.A. DE FINANZAS</t>
  </si>
  <si>
    <t>Retenciones IVA</t>
  </si>
  <si>
    <t>Pagos No Aplicados</t>
  </si>
  <si>
    <t xml:space="preserve">Los Estados Contables (Balance General, Estado de Resultados, Estado de Flujo de Efectivo y Estado de Variación del Patrimonio Neto) correspondientes al 30 de Setiembre de 2019 han sido considerados y aprobados según el Acta de Directorio Nro 27 de fecha 12  de noviembre de 2019 </t>
  </si>
  <si>
    <t>Aranceles pagados por Adelantado</t>
  </si>
  <si>
    <t>Anticipo de Clientes</t>
  </si>
  <si>
    <t>Matrícula N° 15.752, Serie Comercial , Folio 02 de fecha 02 de agosto de 2019</t>
  </si>
  <si>
    <t>N° 30 de fecha 13 de junio de 2019</t>
  </si>
  <si>
    <t xml:space="preserve">Viviana.trociuk@regionalcasadebolsa.com.py </t>
  </si>
  <si>
    <t>ESTADO DE RESULTADOS CORRESPONDIENTE AL 30/09/2019 PRESENTADO EN FORMA COMPARATIVA CON EL 30/09/2018</t>
  </si>
  <si>
    <t>CORRESPONDIENTE AL 30/09/2019 PRESENTADO EN FORMA COMPARATIVA CON EL 30/09/2018</t>
  </si>
  <si>
    <t>TIPO DE CAMBIO 30/09/2018</t>
  </si>
  <si>
    <t>(En Guaraníes)</t>
  </si>
  <si>
    <t>Shirley Vichini</t>
  </si>
  <si>
    <t>Contadora</t>
  </si>
  <si>
    <t>Vicepresidente</t>
  </si>
  <si>
    <t>Marcelo Prono</t>
  </si>
  <si>
    <t>Viviana Trociuk</t>
  </si>
  <si>
    <t xml:space="preserve">         Guillermo Céspedes                        Shirley Vichini</t>
  </si>
  <si>
    <t xml:space="preserve">                 Síndico                                          Contadora</t>
  </si>
  <si>
    <t xml:space="preserve">        Presidente                                    Vicepresidente</t>
  </si>
  <si>
    <t xml:space="preserve">     Guillermo Céspedes                 Shirley Vichini</t>
  </si>
  <si>
    <t xml:space="preserve">         Presidente                             Vicepresidente  </t>
  </si>
  <si>
    <t xml:space="preserve">                Síndico                                 Contadora </t>
  </si>
  <si>
    <t xml:space="preserve">     Síndico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</si>
</sst>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&quot;₲&quot;\ #,##0;&quot;₲&quot;\ \-#,##0"/>
    <numFmt numFmtId="165" formatCode="_ * #,##0_ ;_ * \-#,##0_ ;_ * &quot;-&quot;_ ;_ @_ "/>
    <numFmt numFmtId="166" formatCode="_-* #,##0.00\ _€_-;\-* #,##0.00\ _€_-;_-* &quot;-&quot;??\ _€_-;_-@_-"/>
    <numFmt numFmtId="167" formatCode="_-* #,##0\ _€_-;\-* #,##0\ _€_-;_-* &quot;-&quot;??\ _€_-;_-@_-"/>
    <numFmt numFmtId="168" formatCode="General_)"/>
    <numFmt numFmtId="169" formatCode="_(* #,##0.00_);_(* \(#,##0.00\);_(* &quot;-&quot;_);_(@_)"/>
    <numFmt numFmtId="170" formatCode="_(* #,##0_);_(* \(#,##0\);_(* &quot;-&quot;??_);_(@_)"/>
    <numFmt numFmtId="171" formatCode="#,##0_ ;[Red]\-#,##0\ "/>
    <numFmt numFmtId="172" formatCode="#,##0_ ;\-#,##0\ "/>
    <numFmt numFmtId="173" formatCode="#,##0.00_ ;[Red]\-#,##0.00\ "/>
    <numFmt numFmtId="174" formatCode="0_ ;[Red]\-0\ "/>
    <numFmt numFmtId="175" formatCode="_ * #,##0.00_ ;_ * \-#,##0.00_ ;_ * &quot;-&quot;_ ;_ @_ "/>
    <numFmt numFmtId="176" formatCode="#,##0.00_ ;\-#,##0.00\ "/>
    <numFmt numFmtId="177" formatCode="_ &quot;Gs&quot;\ * #,##0_ ;_ &quot;Gs&quot;\ * \-#,##0_ ;_ &quot;Gs&quot;\ * &quot;-&quot;_ ;_ @_ "/>
    <numFmt numFmtId="178" formatCode="_-* #,##0.00\ &quot;Pts&quot;_-;\-* #,##0.00\ &quot;Pts&quot;_-;_-* &quot;-&quot;??\ &quot;Pts&quot;_-;_-@_-"/>
    <numFmt numFmtId="179" formatCode="_ * #,##0_ ;_ * \-#,##0_ ;_ * \-??_ ;_ @_ "/>
    <numFmt numFmtId="180" formatCode="_(* #,##0_);_(* \(#,##0\);_(* \-??_);_(@_)"/>
    <numFmt numFmtId="181" formatCode="dd/mm/yyyy;@"/>
  </numFmts>
  <fonts count="7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Courier"/>
      <family val="3"/>
    </font>
    <font>
      <b/>
      <sz val="12"/>
      <name val="Times New Roman"/>
      <family val="1"/>
    </font>
    <font>
      <b/>
      <sz val="12"/>
      <color rgb="FF0000FF"/>
      <name val="Times New Roman"/>
      <family val="1"/>
    </font>
    <font>
      <b/>
      <u/>
      <sz val="12"/>
      <color rgb="FF0000FF"/>
      <name val="Times New Roman"/>
      <family val="1"/>
    </font>
    <font>
      <b/>
      <u/>
      <sz val="12"/>
      <color theme="1"/>
      <name val="Times New Roman"/>
      <family val="1"/>
    </font>
    <font>
      <sz val="12"/>
      <color rgb="FF0000FF"/>
      <name val="Times New Roman"/>
      <family val="1"/>
    </font>
    <font>
      <sz val="10"/>
      <name val="Arial"/>
      <family val="2"/>
    </font>
    <font>
      <sz val="10"/>
      <name val="Nimbus Sans L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rgb="FF0000FF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8"/>
      <color rgb="FFFF0000"/>
      <name val="Calibri"/>
      <family val="2"/>
      <scheme val="minor"/>
    </font>
    <font>
      <u/>
      <sz val="12"/>
      <color theme="1"/>
      <name val="Times New Roman"/>
      <family val="1"/>
    </font>
    <font>
      <b/>
      <sz val="14"/>
      <color indexed="8"/>
      <name val="Times New Roman"/>
      <family val="2"/>
    </font>
    <font>
      <b/>
      <i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Courier New"/>
      <family val="2"/>
    </font>
    <font>
      <sz val="8"/>
      <color indexed="8"/>
      <name val="Courier New"/>
      <family val="1"/>
    </font>
    <font>
      <sz val="10"/>
      <color indexed="8"/>
      <name val="Courier New"/>
      <family val="1"/>
    </font>
    <font>
      <sz val="11"/>
      <color theme="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10"/>
      <name val="Times New Roman"/>
      <family val="1"/>
    </font>
    <font>
      <b/>
      <u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0"/>
      <color indexed="8"/>
      <name val="Arial"/>
      <family val="2"/>
    </font>
    <font>
      <b/>
      <u/>
      <sz val="12"/>
      <color indexed="8"/>
      <name val="Times New Roman"/>
      <family val="1"/>
    </font>
    <font>
      <sz val="8"/>
      <color indexed="8"/>
      <name val="Arial"/>
      <family val="2"/>
    </font>
    <font>
      <sz val="9"/>
      <color theme="1"/>
      <name val="Cambria"/>
      <family val="1"/>
    </font>
    <font>
      <b/>
      <sz val="9"/>
      <color theme="1"/>
      <name val="Cambria"/>
      <family val="1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u/>
      <sz val="9"/>
      <name val="Times New Roman"/>
      <family val="1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54">
    <xf numFmtId="0" fontId="0" fillId="0" borderId="0"/>
    <xf numFmtId="166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168" fontId="24" fillId="0" borderId="0"/>
    <xf numFmtId="41" fontId="1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9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30" fillId="0" borderId="0" applyFont="0" applyFill="0" applyBorder="0" applyAlignment="0" applyProtection="0"/>
  </cellStyleXfs>
  <cellXfs count="606">
    <xf numFmtId="0" fontId="0" fillId="0" borderId="0" xfId="0"/>
    <xf numFmtId="0" fontId="18" fillId="0" borderId="0" xfId="0" applyFont="1"/>
    <xf numFmtId="0" fontId="22" fillId="0" borderId="0" xfId="0" applyFont="1"/>
    <xf numFmtId="0" fontId="22" fillId="0" borderId="0" xfId="0" applyFont="1" applyAlignment="1">
      <alignment wrapText="1"/>
    </xf>
    <xf numFmtId="0" fontId="23" fillId="0" borderId="0" xfId="0" applyFont="1" applyAlignment="1">
      <alignment horizontal="right"/>
    </xf>
    <xf numFmtId="0" fontId="23" fillId="0" borderId="0" xfId="0" applyFont="1"/>
    <xf numFmtId="0" fontId="22" fillId="0" borderId="0" xfId="0" applyFont="1" applyBorder="1"/>
    <xf numFmtId="167" fontId="22" fillId="0" borderId="0" xfId="1" applyNumberFormat="1" applyFont="1"/>
    <xf numFmtId="167" fontId="22" fillId="0" borderId="0" xfId="0" applyNumberFormat="1" applyFont="1"/>
    <xf numFmtId="0" fontId="22" fillId="0" borderId="14" xfId="0" applyFont="1" applyBorder="1"/>
    <xf numFmtId="0" fontId="22" fillId="0" borderId="14" xfId="0" applyFont="1" applyFill="1" applyBorder="1" applyAlignment="1">
      <alignment wrapText="1"/>
    </xf>
    <xf numFmtId="0" fontId="23" fillId="0" borderId="14" xfId="0" applyFont="1" applyFill="1" applyBorder="1" applyAlignment="1">
      <alignment vertical="center" wrapText="1"/>
    </xf>
    <xf numFmtId="0" fontId="23" fillId="0" borderId="14" xfId="0" applyFont="1" applyBorder="1"/>
    <xf numFmtId="0" fontId="23" fillId="0" borderId="0" xfId="0" applyFont="1" applyAlignment="1">
      <alignment horizontal="center" wrapText="1"/>
    </xf>
    <xf numFmtId="0" fontId="22" fillId="0" borderId="0" xfId="0" applyFont="1" applyBorder="1" applyAlignment="1">
      <alignment horizontal="left" vertical="center"/>
    </xf>
    <xf numFmtId="0" fontId="22" fillId="0" borderId="11" xfId="0" applyFont="1" applyFill="1" applyBorder="1"/>
    <xf numFmtId="0" fontId="22" fillId="0" borderId="12" xfId="0" applyFont="1" applyFill="1" applyBorder="1"/>
    <xf numFmtId="0" fontId="23" fillId="0" borderId="0" xfId="0" applyFont="1" applyBorder="1" applyAlignment="1">
      <alignment horizontal="center"/>
    </xf>
    <xf numFmtId="0" fontId="26" fillId="0" borderId="17" xfId="0" applyFont="1" applyFill="1" applyBorder="1"/>
    <xf numFmtId="0" fontId="23" fillId="0" borderId="17" xfId="0" applyFont="1" applyFill="1" applyBorder="1"/>
    <xf numFmtId="0" fontId="23" fillId="0" borderId="18" xfId="0" applyFont="1" applyFill="1" applyBorder="1"/>
    <xf numFmtId="41" fontId="22" fillId="0" borderId="0" xfId="0" applyNumberFormat="1" applyFont="1" applyBorder="1"/>
    <xf numFmtId="0" fontId="27" fillId="0" borderId="17" xfId="0" applyFont="1" applyFill="1" applyBorder="1"/>
    <xf numFmtId="0" fontId="28" fillId="0" borderId="18" xfId="0" applyFont="1" applyFill="1" applyBorder="1"/>
    <xf numFmtId="0" fontId="29" fillId="0" borderId="17" xfId="0" quotePrefix="1" applyFont="1" applyFill="1" applyBorder="1"/>
    <xf numFmtId="0" fontId="22" fillId="0" borderId="17" xfId="0" quotePrefix="1" applyFont="1" applyFill="1" applyBorder="1"/>
    <xf numFmtId="0" fontId="22" fillId="0" borderId="18" xfId="0" quotePrefix="1" applyFont="1" applyFill="1" applyBorder="1"/>
    <xf numFmtId="0" fontId="29" fillId="0" borderId="17" xfId="0" applyFont="1" applyFill="1" applyBorder="1"/>
    <xf numFmtId="0" fontId="22" fillId="0" borderId="17" xfId="0" applyFont="1" applyFill="1" applyBorder="1"/>
    <xf numFmtId="0" fontId="22" fillId="0" borderId="18" xfId="0" applyFont="1" applyFill="1" applyBorder="1"/>
    <xf numFmtId="0" fontId="23" fillId="0" borderId="0" xfId="0" applyFont="1" applyBorder="1"/>
    <xf numFmtId="41" fontId="22" fillId="0" borderId="0" xfId="45" applyFont="1"/>
    <xf numFmtId="41" fontId="22" fillId="0" borderId="0" xfId="0" applyNumberFormat="1" applyFont="1"/>
    <xf numFmtId="0" fontId="23" fillId="0" borderId="19" xfId="0" applyFont="1" applyFill="1" applyBorder="1"/>
    <xf numFmtId="0" fontId="23" fillId="0" borderId="20" xfId="0" applyFont="1" applyFill="1" applyBorder="1"/>
    <xf numFmtId="41" fontId="23" fillId="0" borderId="0" xfId="0" applyNumberFormat="1" applyFont="1" applyBorder="1"/>
    <xf numFmtId="0" fontId="22" fillId="0" borderId="0" xfId="0" applyFont="1" applyAlignment="1"/>
    <xf numFmtId="0" fontId="22" fillId="0" borderId="0" xfId="0" applyFont="1" applyBorder="1" applyAlignment="1"/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wrapText="1"/>
    </xf>
    <xf numFmtId="41" fontId="22" fillId="0" borderId="0" xfId="0" applyNumberFormat="1" applyFont="1" applyAlignment="1">
      <alignment vertical="center"/>
    </xf>
    <xf numFmtId="0" fontId="32" fillId="0" borderId="17" xfId="0" quotePrefix="1" applyFont="1" applyFill="1" applyBorder="1"/>
    <xf numFmtId="0" fontId="32" fillId="0" borderId="17" xfId="0" applyFont="1" applyFill="1" applyBorder="1"/>
    <xf numFmtId="0" fontId="23" fillId="0" borderId="10" xfId="0" applyFont="1" applyBorder="1" applyAlignment="1">
      <alignment horizontal="center" vertical="center" wrapText="1"/>
    </xf>
    <xf numFmtId="166" fontId="22" fillId="0" borderId="0" xfId="1" applyFont="1"/>
    <xf numFmtId="0" fontId="22" fillId="0" borderId="16" xfId="0" applyFont="1" applyBorder="1" applyAlignment="1">
      <alignment vertical="center"/>
    </xf>
    <xf numFmtId="0" fontId="22" fillId="0" borderId="26" xfId="0" applyFont="1" applyBorder="1" applyAlignment="1">
      <alignment wrapText="1"/>
    </xf>
    <xf numFmtId="0" fontId="22" fillId="0" borderId="22" xfId="0" applyFont="1" applyBorder="1" applyAlignment="1">
      <alignment wrapText="1"/>
    </xf>
    <xf numFmtId="0" fontId="23" fillId="0" borderId="22" xfId="0" applyFont="1" applyBorder="1" applyAlignment="1">
      <alignment wrapText="1"/>
    </xf>
    <xf numFmtId="0" fontId="22" fillId="0" borderId="17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169" fontId="22" fillId="0" borderId="0" xfId="0" applyNumberFormat="1" applyFont="1" applyAlignment="1">
      <alignment vertical="center"/>
    </xf>
    <xf numFmtId="3" fontId="22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23" fillId="0" borderId="19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41" fontId="33" fillId="0" borderId="0" xfId="0" applyNumberFormat="1" applyFont="1" applyAlignment="1">
      <alignment vertical="center"/>
    </xf>
    <xf numFmtId="0" fontId="33" fillId="0" borderId="0" xfId="0" applyFont="1"/>
    <xf numFmtId="167" fontId="18" fillId="0" borderId="0" xfId="0" applyNumberFormat="1" applyFont="1"/>
    <xf numFmtId="0" fontId="35" fillId="0" borderId="0" xfId="50" applyFont="1"/>
    <xf numFmtId="0" fontId="35" fillId="0" borderId="0" xfId="50" applyFont="1" applyFill="1"/>
    <xf numFmtId="41" fontId="35" fillId="0" borderId="0" xfId="45" applyFont="1" applyFill="1" applyBorder="1"/>
    <xf numFmtId="0" fontId="35" fillId="0" borderId="0" xfId="46" applyFont="1"/>
    <xf numFmtId="0" fontId="39" fillId="0" borderId="11" xfId="0" applyFont="1" applyFill="1" applyBorder="1" applyAlignment="1">
      <alignment vertical="center" wrapText="1"/>
    </xf>
    <xf numFmtId="0" fontId="39" fillId="0" borderId="21" xfId="0" applyFont="1" applyFill="1" applyBorder="1" applyAlignment="1">
      <alignment vertical="center" wrapText="1"/>
    </xf>
    <xf numFmtId="0" fontId="39" fillId="0" borderId="12" xfId="0" applyFont="1" applyFill="1" applyBorder="1" applyAlignment="1">
      <alignment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left" vertical="center" wrapText="1"/>
    </xf>
    <xf numFmtId="0" fontId="38" fillId="0" borderId="17" xfId="0" applyFont="1" applyFill="1" applyBorder="1"/>
    <xf numFmtId="0" fontId="21" fillId="0" borderId="10" xfId="0" applyFont="1" applyFill="1" applyBorder="1" applyAlignment="1">
      <alignment vertical="center"/>
    </xf>
    <xf numFmtId="41" fontId="21" fillId="0" borderId="10" xfId="45" applyFont="1" applyFill="1" applyBorder="1" applyAlignment="1">
      <alignment vertical="center"/>
    </xf>
    <xf numFmtId="41" fontId="39" fillId="0" borderId="10" xfId="45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41" fontId="21" fillId="0" borderId="0" xfId="45" applyFont="1" applyFill="1" applyBorder="1" applyAlignment="1">
      <alignment vertical="center"/>
    </xf>
    <xf numFmtId="0" fontId="34" fillId="0" borderId="10" xfId="46" applyFont="1" applyFill="1" applyBorder="1"/>
    <xf numFmtId="0" fontId="35" fillId="0" borderId="0" xfId="46" applyFont="1" applyFill="1" applyBorder="1"/>
    <xf numFmtId="41" fontId="39" fillId="0" borderId="10" xfId="0" applyNumberFormat="1" applyFont="1" applyFill="1" applyBorder="1" applyAlignment="1">
      <alignment vertical="center"/>
    </xf>
    <xf numFmtId="41" fontId="39" fillId="0" borderId="0" xfId="0" applyNumberFormat="1" applyFont="1" applyFill="1" applyBorder="1" applyAlignment="1">
      <alignment vertical="center"/>
    </xf>
    <xf numFmtId="0" fontId="35" fillId="0" borderId="13" xfId="50" applyFont="1" applyFill="1" applyBorder="1"/>
    <xf numFmtId="41" fontId="39" fillId="0" borderId="0" xfId="45" applyFont="1" applyFill="1" applyBorder="1" applyAlignment="1">
      <alignment vertical="center"/>
    </xf>
    <xf numFmtId="170" fontId="34" fillId="0" borderId="0" xfId="51" applyNumberFormat="1" applyFont="1" applyFill="1" applyBorder="1"/>
    <xf numFmtId="0" fontId="35" fillId="0" borderId="0" xfId="0" applyFont="1" applyFill="1" applyBorder="1" applyAlignment="1">
      <alignment vertical="top"/>
    </xf>
    <xf numFmtId="41" fontId="34" fillId="0" borderId="0" xfId="45" applyFont="1" applyFill="1" applyBorder="1" applyAlignment="1">
      <alignment vertical="top"/>
    </xf>
    <xf numFmtId="0" fontId="39" fillId="0" borderId="13" xfId="0" applyFont="1" applyFill="1" applyBorder="1" applyAlignment="1">
      <alignment horizontal="center" vertical="center" wrapText="1"/>
    </xf>
    <xf numFmtId="0" fontId="39" fillId="0" borderId="22" xfId="0" applyFont="1" applyFill="1" applyBorder="1" applyAlignment="1">
      <alignment horizontal="center" vertical="center" wrapText="1"/>
    </xf>
    <xf numFmtId="3" fontId="39" fillId="0" borderId="21" xfId="0" applyNumberFormat="1" applyFont="1" applyFill="1" applyBorder="1" applyAlignment="1">
      <alignment vertical="center" wrapText="1"/>
    </xf>
    <xf numFmtId="41" fontId="39" fillId="0" borderId="12" xfId="45" applyFont="1" applyFill="1" applyBorder="1" applyAlignment="1">
      <alignment vertical="center" wrapText="1"/>
    </xf>
    <xf numFmtId="0" fontId="39" fillId="0" borderId="11" xfId="0" applyFont="1" applyFill="1" applyBorder="1" applyAlignment="1">
      <alignment horizontal="left" vertical="center"/>
    </xf>
    <xf numFmtId="0" fontId="21" fillId="0" borderId="21" xfId="0" applyFont="1" applyFill="1" applyBorder="1" applyAlignment="1">
      <alignment horizontal="center" vertical="center" wrapText="1"/>
    </xf>
    <xf numFmtId="3" fontId="39" fillId="0" borderId="10" xfId="0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left" vertical="center"/>
    </xf>
    <xf numFmtId="0" fontId="35" fillId="0" borderId="0" xfId="50" applyFont="1" applyFill="1" applyBorder="1"/>
    <xf numFmtId="0" fontId="35" fillId="0" borderId="0" xfId="50" applyFont="1" applyBorder="1"/>
    <xf numFmtId="0" fontId="36" fillId="0" borderId="11" xfId="0" applyFont="1" applyFill="1" applyBorder="1"/>
    <xf numFmtId="0" fontId="35" fillId="0" borderId="17" xfId="50" applyFont="1" applyFill="1" applyBorder="1"/>
    <xf numFmtId="0" fontId="21" fillId="0" borderId="26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wrapText="1"/>
    </xf>
    <xf numFmtId="0" fontId="22" fillId="0" borderId="18" xfId="0" applyFont="1" applyBorder="1"/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 wrapText="1"/>
    </xf>
    <xf numFmtId="166" fontId="22" fillId="0" borderId="0" xfId="0" applyNumberFormat="1" applyFont="1"/>
    <xf numFmtId="41" fontId="34" fillId="0" borderId="0" xfId="45" applyFont="1" applyFill="1" applyBorder="1"/>
    <xf numFmtId="0" fontId="22" fillId="0" borderId="10" xfId="0" applyFont="1" applyBorder="1"/>
    <xf numFmtId="167" fontId="39" fillId="0" borderId="12" xfId="1" applyNumberFormat="1" applyFont="1" applyFill="1" applyBorder="1" applyAlignment="1">
      <alignment vertical="center" wrapText="1"/>
    </xf>
    <xf numFmtId="167" fontId="39" fillId="0" borderId="21" xfId="1" applyNumberFormat="1" applyFont="1" applyFill="1" applyBorder="1" applyAlignment="1">
      <alignment vertical="center" wrapText="1"/>
    </xf>
    <xf numFmtId="167" fontId="22" fillId="0" borderId="0" xfId="1" applyNumberFormat="1" applyFont="1" applyBorder="1"/>
    <xf numFmtId="167" fontId="18" fillId="0" borderId="0" xfId="1" applyNumberFormat="1" applyFont="1"/>
    <xf numFmtId="0" fontId="23" fillId="0" borderId="0" xfId="0" applyFont="1" applyFill="1" applyAlignment="1">
      <alignment horizontal="center" wrapText="1"/>
    </xf>
    <xf numFmtId="0" fontId="22" fillId="0" borderId="0" xfId="0" applyFont="1" applyFill="1"/>
    <xf numFmtId="0" fontId="22" fillId="0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32" fillId="0" borderId="0" xfId="0" applyFont="1"/>
    <xf numFmtId="0" fontId="40" fillId="0" borderId="0" xfId="0" applyFont="1"/>
    <xf numFmtId="0" fontId="35" fillId="0" borderId="10" xfId="50" applyFont="1" applyBorder="1"/>
    <xf numFmtId="0" fontId="35" fillId="0" borderId="10" xfId="50" applyFont="1" applyFill="1" applyBorder="1"/>
    <xf numFmtId="41" fontId="23" fillId="0" borderId="0" xfId="45" applyFont="1" applyBorder="1" applyAlignment="1">
      <alignment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/>
    </xf>
    <xf numFmtId="171" fontId="23" fillId="0" borderId="14" xfId="1" applyNumberFormat="1" applyFont="1" applyBorder="1"/>
    <xf numFmtId="171" fontId="22" fillId="0" borderId="14" xfId="1" applyNumberFormat="1" applyFont="1" applyBorder="1"/>
    <xf numFmtId="171" fontId="22" fillId="0" borderId="14" xfId="0" applyNumberFormat="1" applyFont="1" applyBorder="1"/>
    <xf numFmtId="171" fontId="22" fillId="0" borderId="0" xfId="0" applyNumberFormat="1" applyFont="1"/>
    <xf numFmtId="171" fontId="23" fillId="0" borderId="14" xfId="0" applyNumberFormat="1" applyFont="1" applyBorder="1"/>
    <xf numFmtId="171" fontId="22" fillId="0" borderId="15" xfId="0" applyNumberFormat="1" applyFont="1" applyBorder="1"/>
    <xf numFmtId="171" fontId="23" fillId="0" borderId="10" xfId="0" applyNumberFormat="1" applyFont="1" applyBorder="1"/>
    <xf numFmtId="171" fontId="22" fillId="0" borderId="18" xfId="1" applyNumberFormat="1" applyFont="1" applyBorder="1"/>
    <xf numFmtId="171" fontId="22" fillId="0" borderId="18" xfId="0" applyNumberFormat="1" applyFont="1" applyBorder="1"/>
    <xf numFmtId="171" fontId="23" fillId="0" borderId="18" xfId="0" applyNumberFormat="1" applyFont="1" applyBorder="1"/>
    <xf numFmtId="0" fontId="41" fillId="0" borderId="17" xfId="0" applyFont="1" applyFill="1" applyBorder="1"/>
    <xf numFmtId="49" fontId="22" fillId="0" borderId="17" xfId="0" applyNumberFormat="1" applyFont="1" applyFill="1" applyBorder="1"/>
    <xf numFmtId="49" fontId="22" fillId="0" borderId="17" xfId="0" quotePrefix="1" applyNumberFormat="1" applyFont="1" applyFill="1" applyBorder="1"/>
    <xf numFmtId="172" fontId="23" fillId="0" borderId="18" xfId="45" applyNumberFormat="1" applyFont="1" applyFill="1" applyBorder="1"/>
    <xf numFmtId="172" fontId="22" fillId="0" borderId="18" xfId="45" applyNumberFormat="1" applyFont="1" applyFill="1" applyBorder="1"/>
    <xf numFmtId="172" fontId="22" fillId="0" borderId="18" xfId="0" applyNumberFormat="1" applyFont="1" applyFill="1" applyBorder="1"/>
    <xf numFmtId="172" fontId="23" fillId="0" borderId="20" xfId="45" applyNumberFormat="1" applyFont="1" applyFill="1" applyBorder="1"/>
    <xf numFmtId="0" fontId="22" fillId="0" borderId="21" xfId="0" applyFont="1" applyFill="1" applyBorder="1"/>
    <xf numFmtId="0" fontId="23" fillId="0" borderId="0" xfId="0" applyFont="1" applyFill="1" applyBorder="1"/>
    <xf numFmtId="0" fontId="41" fillId="0" borderId="0" xfId="0" applyFont="1" applyFill="1" applyBorder="1"/>
    <xf numFmtId="49" fontId="22" fillId="0" borderId="0" xfId="0" applyNumberFormat="1" applyFont="1" applyFill="1" applyBorder="1"/>
    <xf numFmtId="49" fontId="22" fillId="0" borderId="0" xfId="0" quotePrefix="1" applyNumberFormat="1" applyFont="1" applyFill="1" applyBorder="1"/>
    <xf numFmtId="0" fontId="22" fillId="0" borderId="0" xfId="0" quotePrefix="1" applyFont="1" applyFill="1" applyBorder="1"/>
    <xf numFmtId="0" fontId="22" fillId="0" borderId="0" xfId="0" applyFont="1" applyFill="1" applyBorder="1"/>
    <xf numFmtId="0" fontId="23" fillId="0" borderId="16" xfId="0" applyFont="1" applyFill="1" applyBorder="1"/>
    <xf numFmtId="0" fontId="23" fillId="0" borderId="15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2" fillId="0" borderId="15" xfId="0" applyFont="1" applyBorder="1" applyAlignment="1">
      <alignment wrapText="1"/>
    </xf>
    <xf numFmtId="172" fontId="22" fillId="0" borderId="14" xfId="45" applyNumberFormat="1" applyFont="1" applyFill="1" applyBorder="1" applyAlignment="1">
      <alignment vertical="center"/>
    </xf>
    <xf numFmtId="0" fontId="23" fillId="0" borderId="19" xfId="0" applyFont="1" applyFill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49" fontId="22" fillId="0" borderId="10" xfId="0" applyNumberFormat="1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23" xfId="0" applyFont="1" applyBorder="1" applyAlignment="1">
      <alignment wrapText="1"/>
    </xf>
    <xf numFmtId="0" fontId="22" fillId="0" borderId="0" xfId="0" applyFont="1" applyBorder="1" applyAlignment="1">
      <alignment horizontal="left" vertical="center" wrapText="1"/>
    </xf>
    <xf numFmtId="172" fontId="23" fillId="0" borderId="13" xfId="0" applyNumberFormat="1" applyFont="1" applyBorder="1" applyAlignment="1">
      <alignment wrapText="1"/>
    </xf>
    <xf numFmtId="172" fontId="22" fillId="0" borderId="13" xfId="45" applyNumberFormat="1" applyFont="1" applyBorder="1"/>
    <xf numFmtId="172" fontId="22" fillId="0" borderId="14" xfId="45" applyNumberFormat="1" applyFont="1" applyBorder="1" applyAlignment="1">
      <alignment vertical="center"/>
    </xf>
    <xf numFmtId="172" fontId="23" fillId="0" borderId="14" xfId="45" applyNumberFormat="1" applyFont="1" applyFill="1" applyBorder="1" applyAlignment="1">
      <alignment vertical="center"/>
    </xf>
    <xf numFmtId="172" fontId="23" fillId="0" borderId="14" xfId="45" applyNumberFormat="1" applyFont="1" applyBorder="1" applyAlignment="1">
      <alignment vertical="center"/>
    </xf>
    <xf numFmtId="172" fontId="23" fillId="0" borderId="17" xfId="45" applyNumberFormat="1" applyFont="1" applyFill="1" applyBorder="1" applyAlignment="1">
      <alignment vertical="center"/>
    </xf>
    <xf numFmtId="172" fontId="23" fillId="0" borderId="17" xfId="0" applyNumberFormat="1" applyFont="1" applyFill="1" applyBorder="1" applyAlignment="1">
      <alignment vertical="center" wrapText="1"/>
    </xf>
    <xf numFmtId="172" fontId="23" fillId="0" borderId="15" xfId="45" applyNumberFormat="1" applyFont="1" applyBorder="1" applyAlignment="1">
      <alignment vertical="center"/>
    </xf>
    <xf numFmtId="0" fontId="39" fillId="0" borderId="10" xfId="0" applyFont="1" applyFill="1" applyBorder="1" applyAlignment="1">
      <alignment horizontal="center" vertical="center"/>
    </xf>
    <xf numFmtId="0" fontId="0" fillId="0" borderId="0" xfId="0"/>
    <xf numFmtId="172" fontId="22" fillId="0" borderId="14" xfId="1" applyNumberFormat="1" applyFont="1" applyBorder="1"/>
    <xf numFmtId="172" fontId="22" fillId="0" borderId="10" xfId="45" applyNumberFormat="1" applyFont="1" applyFill="1" applyBorder="1" applyAlignment="1">
      <alignment horizontal="right"/>
    </xf>
    <xf numFmtId="172" fontId="23" fillId="0" borderId="10" xfId="45" applyNumberFormat="1" applyFont="1" applyBorder="1" applyAlignment="1"/>
    <xf numFmtId="172" fontId="23" fillId="0" borderId="25" xfId="45" applyNumberFormat="1" applyFont="1" applyFill="1" applyBorder="1" applyAlignment="1"/>
    <xf numFmtId="172" fontId="22" fillId="0" borderId="10" xfId="45" applyNumberFormat="1" applyFont="1" applyBorder="1" applyAlignment="1"/>
    <xf numFmtId="172" fontId="22" fillId="0" borderId="10" xfId="45" applyNumberFormat="1" applyFont="1" applyFill="1" applyBorder="1" applyAlignment="1"/>
    <xf numFmtId="172" fontId="23" fillId="0" borderId="18" xfId="0" applyNumberFormat="1" applyFont="1" applyFill="1" applyBorder="1"/>
    <xf numFmtId="0" fontId="35" fillId="0" borderId="0" xfId="50" applyFont="1" applyAlignment="1">
      <alignment wrapText="1"/>
    </xf>
    <xf numFmtId="175" fontId="35" fillId="0" borderId="10" xfId="52" applyNumberFormat="1" applyFont="1" applyFill="1" applyBorder="1"/>
    <xf numFmtId="0" fontId="50" fillId="0" borderId="0" xfId="50" applyFont="1" applyAlignment="1">
      <alignment wrapText="1"/>
    </xf>
    <xf numFmtId="0" fontId="50" fillId="0" borderId="0" xfId="50" applyFont="1" applyAlignment="1">
      <alignment horizontal="center" vertical="center" wrapText="1"/>
    </xf>
    <xf numFmtId="0" fontId="50" fillId="0" borderId="10" xfId="50" applyFont="1" applyFill="1" applyBorder="1" applyAlignment="1">
      <alignment horizontal="center" vertical="center" wrapText="1"/>
    </xf>
    <xf numFmtId="0" fontId="35" fillId="0" borderId="10" xfId="50" applyFont="1" applyFill="1" applyBorder="1" applyAlignment="1">
      <alignment horizontal="center" vertical="center"/>
    </xf>
    <xf numFmtId="0" fontId="35" fillId="0" borderId="10" xfId="50" applyFont="1" applyFill="1" applyBorder="1" applyAlignment="1">
      <alignment wrapText="1"/>
    </xf>
    <xf numFmtId="0" fontId="51" fillId="0" borderId="0" xfId="50" applyFont="1" applyAlignment="1">
      <alignment horizontal="center" vertical="center"/>
    </xf>
    <xf numFmtId="0" fontId="51" fillId="0" borderId="10" xfId="50" applyFont="1" applyFill="1" applyBorder="1" applyAlignment="1">
      <alignment horizontal="center" vertical="center" wrapText="1"/>
    </xf>
    <xf numFmtId="0" fontId="38" fillId="0" borderId="14" xfId="0" applyFont="1" applyFill="1" applyBorder="1"/>
    <xf numFmtId="0" fontId="36" fillId="0" borderId="27" xfId="0" applyFont="1" applyFill="1" applyBorder="1"/>
    <xf numFmtId="0" fontId="36" fillId="0" borderId="10" xfId="0" applyFont="1" applyFill="1" applyBorder="1" applyAlignment="1">
      <alignment horizontal="center" vertical="center"/>
    </xf>
    <xf numFmtId="172" fontId="35" fillId="0" borderId="14" xfId="45" applyNumberFormat="1" applyFont="1" applyFill="1" applyBorder="1"/>
    <xf numFmtId="172" fontId="35" fillId="0" borderId="18" xfId="45" applyNumberFormat="1" applyFont="1" applyFill="1" applyBorder="1"/>
    <xf numFmtId="172" fontId="36" fillId="0" borderId="24" xfId="45" applyNumberFormat="1" applyFont="1" applyFill="1" applyBorder="1"/>
    <xf numFmtId="176" fontId="35" fillId="0" borderId="10" xfId="50" applyNumberFormat="1" applyFont="1" applyFill="1" applyBorder="1"/>
    <xf numFmtId="176" fontId="35" fillId="0" borderId="10" xfId="50" applyNumberFormat="1" applyFont="1" applyFill="1" applyBorder="1" applyAlignment="1">
      <alignment vertical="center"/>
    </xf>
    <xf numFmtId="172" fontId="36" fillId="0" borderId="25" xfId="45" applyNumberFormat="1" applyFont="1" applyFill="1" applyBorder="1"/>
    <xf numFmtId="171" fontId="35" fillId="0" borderId="10" xfId="50" applyNumberFormat="1" applyFont="1" applyFill="1" applyBorder="1"/>
    <xf numFmtId="173" fontId="35" fillId="0" borderId="10" xfId="50" applyNumberFormat="1" applyFont="1" applyFill="1" applyBorder="1" applyAlignment="1">
      <alignment horizontal="right"/>
    </xf>
    <xf numFmtId="174" fontId="49" fillId="36" borderId="17" xfId="50" applyNumberFormat="1" applyFont="1" applyFill="1" applyBorder="1" applyAlignment="1">
      <alignment wrapText="1"/>
    </xf>
    <xf numFmtId="0" fontId="26" fillId="0" borderId="14" xfId="0" applyFont="1" applyFill="1" applyBorder="1"/>
    <xf numFmtId="0" fontId="35" fillId="0" borderId="18" xfId="46" applyFont="1" applyFill="1" applyBorder="1" applyAlignment="1">
      <alignment horizontal="center"/>
    </xf>
    <xf numFmtId="170" fontId="38" fillId="0" borderId="18" xfId="51" applyNumberFormat="1" applyFont="1" applyFill="1" applyBorder="1"/>
    <xf numFmtId="0" fontId="38" fillId="0" borderId="15" xfId="0" applyFont="1" applyFill="1" applyBorder="1"/>
    <xf numFmtId="0" fontId="35" fillId="0" borderId="20" xfId="46" applyFont="1" applyFill="1" applyBorder="1" applyAlignment="1">
      <alignment horizontal="center"/>
    </xf>
    <xf numFmtId="170" fontId="38" fillId="0" borderId="20" xfId="51" applyNumberFormat="1" applyFont="1" applyFill="1" applyBorder="1"/>
    <xf numFmtId="0" fontId="34" fillId="0" borderId="11" xfId="46" applyFont="1" applyFill="1" applyBorder="1"/>
    <xf numFmtId="0" fontId="34" fillId="0" borderId="21" xfId="46" applyFont="1" applyFill="1" applyBorder="1" applyAlignment="1">
      <alignment horizontal="center"/>
    </xf>
    <xf numFmtId="0" fontId="34" fillId="0" borderId="21" xfId="46" applyFont="1" applyFill="1" applyBorder="1"/>
    <xf numFmtId="0" fontId="34" fillId="0" borderId="12" xfId="46" applyFont="1" applyFill="1" applyBorder="1"/>
    <xf numFmtId="0" fontId="39" fillId="0" borderId="11" xfId="43" applyFont="1" applyFill="1" applyBorder="1" applyAlignment="1">
      <alignment horizontal="left" wrapText="1"/>
    </xf>
    <xf numFmtId="0" fontId="35" fillId="0" borderId="21" xfId="46" applyFont="1" applyFill="1" applyBorder="1"/>
    <xf numFmtId="0" fontId="35" fillId="0" borderId="12" xfId="46" applyFont="1" applyFill="1" applyBorder="1"/>
    <xf numFmtId="0" fontId="38" fillId="0" borderId="26" xfId="0" applyFont="1" applyFill="1" applyBorder="1"/>
    <xf numFmtId="0" fontId="34" fillId="0" borderId="26" xfId="46" applyFont="1" applyFill="1" applyBorder="1"/>
    <xf numFmtId="0" fontId="35" fillId="0" borderId="26" xfId="46" applyFont="1" applyFill="1" applyBorder="1"/>
    <xf numFmtId="170" fontId="34" fillId="0" borderId="26" xfId="46" applyNumberFormat="1" applyFont="1" applyFill="1" applyBorder="1"/>
    <xf numFmtId="0" fontId="34" fillId="0" borderId="13" xfId="46" applyFont="1" applyFill="1" applyBorder="1"/>
    <xf numFmtId="171" fontId="35" fillId="0" borderId="18" xfId="45" applyNumberFormat="1" applyFont="1" applyFill="1" applyBorder="1"/>
    <xf numFmtId="171" fontId="35" fillId="0" borderId="20" xfId="45" applyNumberFormat="1" applyFont="1" applyFill="1" applyBorder="1"/>
    <xf numFmtId="171" fontId="34" fillId="0" borderId="12" xfId="46" applyNumberFormat="1" applyFont="1" applyFill="1" applyBorder="1"/>
    <xf numFmtId="171" fontId="34" fillId="0" borderId="12" xfId="45" applyNumberFormat="1" applyFont="1" applyFill="1" applyBorder="1"/>
    <xf numFmtId="0" fontId="53" fillId="36" borderId="12" xfId="0" applyFont="1" applyFill="1" applyBorder="1" applyAlignment="1">
      <alignment horizontal="center" vertical="center" wrapText="1"/>
    </xf>
    <xf numFmtId="0" fontId="53" fillId="36" borderId="22" xfId="0" applyFont="1" applyFill="1" applyBorder="1" applyAlignment="1">
      <alignment horizontal="center" vertical="center" wrapText="1"/>
    </xf>
    <xf numFmtId="0" fontId="53" fillId="36" borderId="10" xfId="0" applyFont="1" applyFill="1" applyBorder="1" applyAlignment="1">
      <alignment horizontal="left" vertical="center" wrapText="1"/>
    </xf>
    <xf numFmtId="0" fontId="53" fillId="36" borderId="13" xfId="0" applyFont="1" applyFill="1" applyBorder="1" applyAlignment="1">
      <alignment horizontal="left" vertical="center" wrapText="1"/>
    </xf>
    <xf numFmtId="171" fontId="38" fillId="0" borderId="26" xfId="51" applyNumberFormat="1" applyFont="1" applyFill="1" applyBorder="1"/>
    <xf numFmtId="171" fontId="35" fillId="0" borderId="13" xfId="45" applyNumberFormat="1" applyFont="1" applyFill="1" applyBorder="1"/>
    <xf numFmtId="171" fontId="38" fillId="0" borderId="17" xfId="51" applyNumberFormat="1" applyFont="1" applyFill="1" applyBorder="1"/>
    <xf numFmtId="171" fontId="35" fillId="0" borderId="14" xfId="45" applyNumberFormat="1" applyFont="1" applyFill="1" applyBorder="1"/>
    <xf numFmtId="171" fontId="39" fillId="0" borderId="10" xfId="45" applyNumberFormat="1" applyFont="1" applyFill="1" applyBorder="1" applyAlignment="1">
      <alignment vertical="center"/>
    </xf>
    <xf numFmtId="0" fontId="35" fillId="0" borderId="10" xfId="46" applyFont="1" applyFill="1" applyBorder="1"/>
    <xf numFmtId="171" fontId="34" fillId="0" borderId="10" xfId="46" applyNumberFormat="1" applyFont="1" applyFill="1" applyBorder="1"/>
    <xf numFmtId="171" fontId="35" fillId="0" borderId="10" xfId="45" applyNumberFormat="1" applyFont="1" applyFill="1" applyBorder="1"/>
    <xf numFmtId="171" fontId="34" fillId="0" borderId="10" xfId="45" applyNumberFormat="1" applyFont="1" applyFill="1" applyBorder="1"/>
    <xf numFmtId="171" fontId="38" fillId="0" borderId="13" xfId="45" applyNumberFormat="1" applyFont="1" applyFill="1" applyBorder="1"/>
    <xf numFmtId="171" fontId="39" fillId="0" borderId="19" xfId="45" applyNumberFormat="1" applyFont="1" applyFill="1" applyBorder="1" applyAlignment="1">
      <alignment vertical="center"/>
    </xf>
    <xf numFmtId="0" fontId="34" fillId="0" borderId="10" xfId="50" applyFont="1" applyFill="1" applyBorder="1"/>
    <xf numFmtId="171" fontId="38" fillId="0" borderId="10" xfId="45" applyNumberFormat="1" applyFont="1" applyFill="1" applyBorder="1"/>
    <xf numFmtId="171" fontId="36" fillId="0" borderId="10" xfId="45" applyNumberFormat="1" applyFont="1" applyFill="1" applyBorder="1"/>
    <xf numFmtId="0" fontId="21" fillId="0" borderId="0" xfId="0" applyFont="1" applyFill="1" applyBorder="1" applyAlignment="1">
      <alignment horizontal="left" vertical="center"/>
    </xf>
    <xf numFmtId="0" fontId="58" fillId="0" borderId="10" xfId="0" applyFont="1" applyFill="1" applyBorder="1" applyAlignment="1">
      <alignment horizontal="center" vertical="center" wrapText="1"/>
    </xf>
    <xf numFmtId="41" fontId="58" fillId="0" borderId="10" xfId="45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38" fillId="0" borderId="10" xfId="0" applyFont="1" applyFill="1" applyBorder="1"/>
    <xf numFmtId="0" fontId="51" fillId="0" borderId="11" xfId="0" applyFont="1" applyFill="1" applyBorder="1" applyAlignment="1">
      <alignment horizontal="center" vertical="center" wrapText="1"/>
    </xf>
    <xf numFmtId="170" fontId="51" fillId="0" borderId="10" xfId="51" applyNumberFormat="1" applyFont="1" applyFill="1" applyBorder="1" applyAlignment="1">
      <alignment horizontal="center" vertical="center" wrapText="1"/>
    </xf>
    <xf numFmtId="171" fontId="35" fillId="0" borderId="10" xfId="1" applyNumberFormat="1" applyFont="1" applyFill="1" applyBorder="1" applyAlignment="1">
      <alignment vertical="top"/>
    </xf>
    <xf numFmtId="172" fontId="35" fillId="0" borderId="10" xfId="50" applyNumberFormat="1" applyFont="1" applyFill="1" applyBorder="1"/>
    <xf numFmtId="171" fontId="34" fillId="0" borderId="10" xfId="1" applyNumberFormat="1" applyFont="1" applyFill="1" applyBorder="1" applyAlignment="1">
      <alignment vertical="top"/>
    </xf>
    <xf numFmtId="172" fontId="34" fillId="0" borderId="10" xfId="50" applyNumberFormat="1" applyFont="1" applyFill="1" applyBorder="1"/>
    <xf numFmtId="171" fontId="34" fillId="0" borderId="10" xfId="50" applyNumberFormat="1" applyFont="1" applyFill="1" applyBorder="1"/>
    <xf numFmtId="0" fontId="51" fillId="0" borderId="10" xfId="50" applyFont="1" applyFill="1" applyBorder="1" applyAlignment="1">
      <alignment horizontal="center" vertical="center"/>
    </xf>
    <xf numFmtId="172" fontId="34" fillId="0" borderId="10" xfId="0" applyNumberFormat="1" applyFont="1" applyFill="1" applyBorder="1" applyAlignment="1">
      <alignment vertical="top"/>
    </xf>
    <xf numFmtId="0" fontId="51" fillId="33" borderId="10" xfId="0" applyFont="1" applyFill="1" applyBorder="1" applyAlignment="1">
      <alignment horizontal="center" vertical="center" wrapText="1"/>
    </xf>
    <xf numFmtId="0" fontId="35" fillId="33" borderId="10" xfId="0" applyFont="1" applyFill="1" applyBorder="1" applyAlignment="1">
      <alignment vertical="top"/>
    </xf>
    <xf numFmtId="0" fontId="34" fillId="0" borderId="0" xfId="50" applyFont="1" applyFill="1" applyBorder="1"/>
    <xf numFmtId="172" fontId="35" fillId="0" borderId="10" xfId="45" applyNumberFormat="1" applyFont="1" applyBorder="1" applyAlignment="1">
      <alignment horizontal="right"/>
    </xf>
    <xf numFmtId="172" fontId="35" fillId="0" borderId="10" xfId="49" applyNumberFormat="1" applyFont="1" applyBorder="1"/>
    <xf numFmtId="172" fontId="35" fillId="33" borderId="10" xfId="45" applyNumberFormat="1" applyFont="1" applyFill="1" applyBorder="1" applyAlignment="1">
      <alignment horizontal="right"/>
    </xf>
    <xf numFmtId="172" fontId="35" fillId="0" borderId="10" xfId="45" applyNumberFormat="1" applyFont="1" applyFill="1" applyBorder="1"/>
    <xf numFmtId="172" fontId="59" fillId="0" borderId="10" xfId="50" applyNumberFormat="1" applyFont="1" applyFill="1" applyBorder="1"/>
    <xf numFmtId="0" fontId="60" fillId="0" borderId="17" xfId="0" applyFont="1" applyFill="1" applyBorder="1"/>
    <xf numFmtId="172" fontId="34" fillId="0" borderId="10" xfId="45" applyNumberFormat="1" applyFont="1" applyFill="1" applyBorder="1"/>
    <xf numFmtId="172" fontId="35" fillId="0" borderId="18" xfId="1" applyNumberFormat="1" applyFont="1" applyFill="1" applyBorder="1"/>
    <xf numFmtId="172" fontId="36" fillId="0" borderId="14" xfId="1" applyNumberFormat="1" applyFont="1" applyFill="1" applyBorder="1" applyAlignment="1"/>
    <xf numFmtId="172" fontId="35" fillId="0" borderId="13" xfId="1" applyNumberFormat="1" applyFont="1" applyFill="1" applyBorder="1"/>
    <xf numFmtId="0" fontId="60" fillId="0" borderId="26" xfId="0" applyFont="1" applyFill="1" applyBorder="1" applyAlignment="1"/>
    <xf numFmtId="172" fontId="22" fillId="0" borderId="0" xfId="0" applyNumberFormat="1" applyFont="1"/>
    <xf numFmtId="0" fontId="36" fillId="0" borderId="0" xfId="0" applyFont="1" applyFill="1" applyBorder="1"/>
    <xf numFmtId="172" fontId="34" fillId="0" borderId="0" xfId="45" applyNumberFormat="1" applyFont="1" applyFill="1" applyBorder="1"/>
    <xf numFmtId="0" fontId="36" fillId="0" borderId="10" xfId="0" applyFont="1" applyFill="1" applyBorder="1"/>
    <xf numFmtId="0" fontId="35" fillId="0" borderId="0" xfId="50" applyFont="1" applyFill="1" applyAlignment="1">
      <alignment horizontal="center"/>
    </xf>
    <xf numFmtId="0" fontId="38" fillId="0" borderId="0" xfId="0" applyFont="1"/>
    <xf numFmtId="0" fontId="38" fillId="0" borderId="0" xfId="0" applyFont="1" applyAlignment="1">
      <alignment horizontal="left"/>
    </xf>
    <xf numFmtId="0" fontId="38" fillId="0" borderId="0" xfId="0" applyFont="1" applyAlignment="1">
      <alignment horizontal="left" wrapText="1"/>
    </xf>
    <xf numFmtId="0" fontId="38" fillId="0" borderId="0" xfId="0" applyFont="1" applyAlignment="1">
      <alignment horizontal="center" wrapText="1"/>
    </xf>
    <xf numFmtId="0" fontId="34" fillId="0" borderId="0" xfId="50" quotePrefix="1" applyFont="1" applyFill="1" applyAlignment="1">
      <alignment horizontal="center"/>
    </xf>
    <xf numFmtId="0" fontId="34" fillId="0" borderId="0" xfId="50" quotePrefix="1" applyFont="1" applyFill="1" applyAlignment="1">
      <alignment horizontal="left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left" vertical="center"/>
    </xf>
    <xf numFmtId="0" fontId="38" fillId="0" borderId="10" xfId="0" applyFont="1" applyBorder="1"/>
    <xf numFmtId="0" fontId="61" fillId="36" borderId="10" xfId="0" applyFont="1" applyFill="1" applyBorder="1"/>
    <xf numFmtId="0" fontId="49" fillId="36" borderId="10" xfId="0" applyFont="1" applyFill="1" applyBorder="1"/>
    <xf numFmtId="0" fontId="38" fillId="0" borderId="0" xfId="0" applyFont="1" applyBorder="1"/>
    <xf numFmtId="164" fontId="38" fillId="0" borderId="0" xfId="0" applyNumberFormat="1" applyFont="1" applyAlignment="1">
      <alignment horizontal="left"/>
    </xf>
    <xf numFmtId="0" fontId="36" fillId="0" borderId="17" xfId="0" applyFont="1" applyBorder="1" applyAlignment="1">
      <alignment vertical="center"/>
    </xf>
    <xf numFmtId="0" fontId="36" fillId="0" borderId="18" xfId="0" applyFont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72" fontId="38" fillId="0" borderId="10" xfId="0" applyNumberFormat="1" applyFont="1" applyBorder="1"/>
    <xf numFmtId="172" fontId="38" fillId="0" borderId="10" xfId="0" applyNumberFormat="1" applyFont="1" applyBorder="1" applyAlignment="1">
      <alignment horizontal="center"/>
    </xf>
    <xf numFmtId="10" fontId="38" fillId="0" borderId="10" xfId="0" applyNumberFormat="1" applyFont="1" applyBorder="1"/>
    <xf numFmtId="0" fontId="36" fillId="0" borderId="11" xfId="0" applyFont="1" applyBorder="1" applyAlignment="1">
      <alignment horizontal="center"/>
    </xf>
    <xf numFmtId="0" fontId="38" fillId="34" borderId="0" xfId="0" quotePrefix="1" applyFont="1" applyFill="1"/>
    <xf numFmtId="0" fontId="36" fillId="0" borderId="26" xfId="0" applyFont="1" applyBorder="1" applyAlignment="1">
      <alignment vertical="center"/>
    </xf>
    <xf numFmtId="0" fontId="38" fillId="0" borderId="23" xfId="0" applyFont="1" applyBorder="1"/>
    <xf numFmtId="0" fontId="38" fillId="0" borderId="22" xfId="0" applyFont="1" applyBorder="1"/>
    <xf numFmtId="0" fontId="38" fillId="0" borderId="18" xfId="0" applyFont="1" applyBorder="1"/>
    <xf numFmtId="0" fontId="38" fillId="0" borderId="16" xfId="0" applyFont="1" applyBorder="1" applyAlignment="1">
      <alignment vertical="center"/>
    </xf>
    <xf numFmtId="0" fontId="38" fillId="0" borderId="20" xfId="0" applyFont="1" applyBorder="1" applyAlignment="1">
      <alignment vertical="center"/>
    </xf>
    <xf numFmtId="0" fontId="36" fillId="0" borderId="22" xfId="0" applyFont="1" applyBorder="1" applyAlignment="1">
      <alignment vertical="center"/>
    </xf>
    <xf numFmtId="0" fontId="38" fillId="0" borderId="23" xfId="0" applyFont="1" applyBorder="1" applyAlignment="1">
      <alignment horizontal="left" vertical="center" wrapText="1" indent="1"/>
    </xf>
    <xf numFmtId="0" fontId="38" fillId="0" borderId="0" xfId="0" applyFont="1" applyBorder="1" applyAlignment="1">
      <alignment horizontal="left" vertical="center" indent="1"/>
    </xf>
    <xf numFmtId="0" fontId="36" fillId="0" borderId="26" xfId="0" applyFont="1" applyBorder="1" applyAlignment="1">
      <alignment horizontal="left" vertical="center"/>
    </xf>
    <xf numFmtId="0" fontId="36" fillId="0" borderId="17" xfId="0" applyFont="1" applyBorder="1" applyAlignment="1">
      <alignment horizontal="left" vertical="center"/>
    </xf>
    <xf numFmtId="0" fontId="38" fillId="0" borderId="19" xfId="0" applyFont="1" applyBorder="1"/>
    <xf numFmtId="0" fontId="38" fillId="0" borderId="16" xfId="0" applyFont="1" applyBorder="1"/>
    <xf numFmtId="0" fontId="38" fillId="0" borderId="20" xfId="0" applyFont="1" applyBorder="1"/>
    <xf numFmtId="0" fontId="36" fillId="0" borderId="22" xfId="0" applyFont="1" applyBorder="1" applyAlignment="1">
      <alignment horizontal="left" vertical="center"/>
    </xf>
    <xf numFmtId="0" fontId="36" fillId="0" borderId="18" xfId="0" applyFont="1" applyBorder="1" applyAlignment="1">
      <alignment horizontal="left" vertical="center"/>
    </xf>
    <xf numFmtId="0" fontId="61" fillId="36" borderId="11" xfId="0" applyFont="1" applyFill="1" applyBorder="1"/>
    <xf numFmtId="0" fontId="38" fillId="0" borderId="11" xfId="0" applyFont="1" applyBorder="1"/>
    <xf numFmtId="0" fontId="36" fillId="0" borderId="0" xfId="0" applyFont="1" applyAlignment="1">
      <alignment horizontal="center" wrapText="1"/>
    </xf>
    <xf numFmtId="0" fontId="38" fillId="0" borderId="1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36" fillId="0" borderId="19" xfId="0" applyFont="1" applyBorder="1" applyAlignment="1">
      <alignment vertical="center"/>
    </xf>
    <xf numFmtId="0" fontId="36" fillId="0" borderId="20" xfId="0" applyFont="1" applyBorder="1" applyAlignment="1">
      <alignment vertical="center"/>
    </xf>
    <xf numFmtId="0" fontId="38" fillId="0" borderId="16" xfId="0" applyFont="1" applyBorder="1" applyAlignment="1">
      <alignment horizontal="left" vertical="center" indent="1"/>
    </xf>
    <xf numFmtId="0" fontId="38" fillId="0" borderId="11" xfId="0" applyFont="1" applyFill="1" applyBorder="1"/>
    <xf numFmtId="0" fontId="35" fillId="0" borderId="20" xfId="46" applyFont="1" applyFill="1" applyBorder="1"/>
    <xf numFmtId="0" fontId="36" fillId="0" borderId="17" xfId="0" applyFont="1" applyFill="1" applyBorder="1" applyAlignment="1">
      <alignment horizontal="left" vertical="center"/>
    </xf>
    <xf numFmtId="0" fontId="36" fillId="0" borderId="18" xfId="0" applyFont="1" applyFill="1" applyBorder="1" applyAlignment="1">
      <alignment horizontal="left" vertical="center"/>
    </xf>
    <xf numFmtId="0" fontId="38" fillId="0" borderId="23" xfId="0" applyFont="1" applyBorder="1" applyAlignment="1">
      <alignment horizontal="left" vertical="center" indent="1"/>
    </xf>
    <xf numFmtId="0" fontId="38" fillId="0" borderId="22" xfId="0" applyFont="1" applyBorder="1" applyAlignment="1">
      <alignment horizontal="left" vertical="center" indent="1"/>
    </xf>
    <xf numFmtId="0" fontId="38" fillId="0" borderId="0" xfId="0" applyFont="1" applyFill="1" applyBorder="1" applyAlignment="1">
      <alignment horizontal="left" vertical="center" indent="1"/>
    </xf>
    <xf numFmtId="0" fontId="38" fillId="0" borderId="18" xfId="0" applyFont="1" applyFill="1" applyBorder="1" applyAlignment="1">
      <alignment horizontal="left" vertical="center" indent="1"/>
    </xf>
    <xf numFmtId="3" fontId="0" fillId="0" borderId="0" xfId="0" applyNumberFormat="1"/>
    <xf numFmtId="3" fontId="22" fillId="0" borderId="0" xfId="0" applyNumberFormat="1" applyFont="1"/>
    <xf numFmtId="0" fontId="65" fillId="0" borderId="0" xfId="0" applyFont="1"/>
    <xf numFmtId="0" fontId="65" fillId="0" borderId="0" xfId="0" applyFont="1" applyAlignment="1">
      <alignment horizontal="left"/>
    </xf>
    <xf numFmtId="0" fontId="65" fillId="0" borderId="0" xfId="0" applyFont="1" applyAlignment="1">
      <alignment horizontal="center"/>
    </xf>
    <xf numFmtId="166" fontId="65" fillId="0" borderId="0" xfId="0" applyNumberFormat="1" applyFont="1"/>
    <xf numFmtId="166" fontId="65" fillId="0" borderId="0" xfId="1" applyFont="1"/>
    <xf numFmtId="171" fontId="65" fillId="0" borderId="0" xfId="0" applyNumberFormat="1" applyFont="1"/>
    <xf numFmtId="0" fontId="66" fillId="35" borderId="10" xfId="0" applyFont="1" applyFill="1" applyBorder="1" applyAlignment="1">
      <alignment horizontal="center"/>
    </xf>
    <xf numFmtId="0" fontId="65" fillId="0" borderId="10" xfId="0" applyFont="1" applyBorder="1"/>
    <xf numFmtId="0" fontId="65" fillId="0" borderId="10" xfId="0" applyNumberFormat="1" applyFont="1" applyBorder="1" applyAlignment="1">
      <alignment horizontal="left" wrapText="1"/>
    </xf>
    <xf numFmtId="0" fontId="65" fillId="37" borderId="10" xfId="0" applyFont="1" applyFill="1" applyBorder="1" applyAlignment="1">
      <alignment horizontal="left" wrapText="1"/>
    </xf>
    <xf numFmtId="0" fontId="65" fillId="0" borderId="10" xfId="0" applyFont="1" applyBorder="1" applyAlignment="1">
      <alignment horizontal="center" wrapText="1"/>
    </xf>
    <xf numFmtId="171" fontId="65" fillId="0" borderId="10" xfId="1" applyNumberFormat="1" applyFont="1" applyBorder="1" applyAlignment="1">
      <alignment wrapText="1"/>
    </xf>
    <xf numFmtId="166" fontId="65" fillId="0" borderId="10" xfId="1" applyFont="1" applyBorder="1" applyAlignment="1">
      <alignment wrapText="1"/>
    </xf>
    <xf numFmtId="173" fontId="65" fillId="0" borderId="10" xfId="1" applyNumberFormat="1" applyFont="1" applyBorder="1" applyAlignment="1">
      <alignment wrapText="1"/>
    </xf>
    <xf numFmtId="0" fontId="65" fillId="0" borderId="10" xfId="0" applyFont="1" applyBorder="1" applyAlignment="1">
      <alignment horizontal="left" wrapText="1"/>
    </xf>
    <xf numFmtId="171" fontId="65" fillId="0" borderId="10" xfId="1" applyNumberFormat="1" applyFont="1" applyFill="1" applyBorder="1" applyAlignment="1">
      <alignment wrapText="1"/>
    </xf>
    <xf numFmtId="0" fontId="65" fillId="37" borderId="10" xfId="0" applyNumberFormat="1" applyFont="1" applyFill="1" applyBorder="1" applyAlignment="1">
      <alignment horizontal="left" wrapText="1"/>
    </xf>
    <xf numFmtId="3" fontId="65" fillId="0" borderId="0" xfId="0" applyNumberFormat="1" applyFont="1"/>
    <xf numFmtId="0" fontId="66" fillId="0" borderId="0" xfId="0" applyFont="1" applyAlignment="1">
      <alignment horizontal="center"/>
    </xf>
    <xf numFmtId="0" fontId="65" fillId="0" borderId="10" xfId="0" applyFont="1" applyBorder="1" applyAlignment="1">
      <alignment horizontal="center"/>
    </xf>
    <xf numFmtId="171" fontId="65" fillId="0" borderId="10" xfId="0" applyNumberFormat="1" applyFont="1" applyBorder="1"/>
    <xf numFmtId="0" fontId="0" fillId="0" borderId="0" xfId="0" applyBorder="1"/>
    <xf numFmtId="0" fontId="68" fillId="38" borderId="10" xfId="0" applyFont="1" applyFill="1" applyBorder="1" applyAlignment="1">
      <alignment horizontal="center" vertical="center" wrapText="1"/>
    </xf>
    <xf numFmtId="14" fontId="68" fillId="38" borderId="10" xfId="0" applyNumberFormat="1" applyFont="1" applyFill="1" applyBorder="1" applyAlignment="1">
      <alignment horizontal="center" vertical="center" wrapText="1"/>
    </xf>
    <xf numFmtId="0" fontId="68" fillId="39" borderId="10" xfId="0" applyFont="1" applyFill="1" applyBorder="1" applyAlignment="1">
      <alignment horizontal="center" wrapText="1"/>
    </xf>
    <xf numFmtId="0" fontId="68" fillId="39" borderId="10" xfId="0" applyFont="1" applyFill="1" applyBorder="1" applyAlignment="1">
      <alignment horizontal="center" vertical="center" wrapText="1"/>
    </xf>
    <xf numFmtId="0" fontId="68" fillId="35" borderId="10" xfId="0" applyFont="1" applyFill="1" applyBorder="1" applyAlignment="1">
      <alignment horizontal="center" vertical="center" wrapText="1"/>
    </xf>
    <xf numFmtId="0" fontId="68" fillId="40" borderId="10" xfId="0" applyFont="1" applyFill="1" applyBorder="1" applyAlignment="1">
      <alignment horizontal="center" vertical="center" wrapText="1"/>
    </xf>
    <xf numFmtId="0" fontId="69" fillId="0" borderId="10" xfId="0" applyFont="1" applyBorder="1" applyAlignment="1">
      <alignment horizontal="left" vertical="center" wrapText="1"/>
    </xf>
    <xf numFmtId="3" fontId="69" fillId="0" borderId="10" xfId="0" applyNumberFormat="1" applyFont="1" applyFill="1" applyBorder="1"/>
    <xf numFmtId="177" fontId="69" fillId="0" borderId="10" xfId="0" applyNumberFormat="1" applyFont="1" applyBorder="1" applyAlignment="1">
      <alignment horizontal="center" vertical="center" wrapText="1"/>
    </xf>
    <xf numFmtId="177" fontId="69" fillId="0" borderId="10" xfId="53" applyNumberFormat="1" applyFont="1" applyBorder="1" applyAlignment="1">
      <alignment horizontal="center" vertical="center" wrapText="1"/>
    </xf>
    <xf numFmtId="0" fontId="69" fillId="0" borderId="0" xfId="0" applyFont="1" applyBorder="1"/>
    <xf numFmtId="0" fontId="69" fillId="0" borderId="0" xfId="0" applyFont="1"/>
    <xf numFmtId="0" fontId="70" fillId="0" borderId="10" xfId="0" applyFont="1" applyFill="1" applyBorder="1"/>
    <xf numFmtId="177" fontId="69" fillId="0" borderId="10" xfId="0" applyNumberFormat="1" applyFont="1" applyFill="1" applyBorder="1"/>
    <xf numFmtId="3" fontId="68" fillId="0" borderId="10" xfId="0" applyNumberFormat="1" applyFont="1" applyFill="1" applyBorder="1"/>
    <xf numFmtId="177" fontId="68" fillId="0" borderId="10" xfId="0" applyNumberFormat="1" applyFont="1" applyFill="1" applyBorder="1"/>
    <xf numFmtId="177" fontId="69" fillId="0" borderId="10" xfId="0" applyNumberFormat="1" applyFont="1" applyFill="1" applyBorder="1" applyAlignment="1">
      <alignment horizontal="center" vertical="center" wrapText="1"/>
    </xf>
    <xf numFmtId="0" fontId="68" fillId="0" borderId="0" xfId="0" applyFont="1" applyFill="1" applyBorder="1"/>
    <xf numFmtId="0" fontId="68" fillId="0" borderId="0" xfId="0" applyFont="1" applyFill="1"/>
    <xf numFmtId="0" fontId="68" fillId="0" borderId="10" xfId="0" applyFont="1" applyFill="1" applyBorder="1"/>
    <xf numFmtId="3" fontId="68" fillId="0" borderId="0" xfId="0" applyNumberFormat="1" applyFont="1" applyFill="1" applyBorder="1"/>
    <xf numFmtId="179" fontId="68" fillId="0" borderId="10" xfId="1" applyNumberFormat="1" applyFont="1" applyFill="1" applyBorder="1"/>
    <xf numFmtId="0" fontId="69" fillId="0" borderId="10" xfId="0" applyFont="1" applyFill="1" applyBorder="1"/>
    <xf numFmtId="0" fontId="71" fillId="0" borderId="10" xfId="0" applyFont="1" applyFill="1" applyBorder="1"/>
    <xf numFmtId="41" fontId="68" fillId="0" borderId="10" xfId="0" applyNumberFormat="1" applyFont="1" applyFill="1" applyBorder="1"/>
    <xf numFmtId="41" fontId="64" fillId="0" borderId="10" xfId="0" applyNumberFormat="1" applyFont="1" applyFill="1" applyBorder="1"/>
    <xf numFmtId="3" fontId="64" fillId="0" borderId="10" xfId="0" applyNumberFormat="1" applyFont="1" applyFill="1" applyBorder="1"/>
    <xf numFmtId="0" fontId="68" fillId="0" borderId="0" xfId="0" applyFont="1" applyBorder="1"/>
    <xf numFmtId="0" fontId="68" fillId="0" borderId="0" xfId="0" applyFont="1"/>
    <xf numFmtId="0" fontId="69" fillId="35" borderId="25" xfId="0" applyFont="1" applyFill="1" applyBorder="1"/>
    <xf numFmtId="41" fontId="69" fillId="35" borderId="25" xfId="0" applyNumberFormat="1" applyFont="1" applyFill="1" applyBorder="1"/>
    <xf numFmtId="3" fontId="69" fillId="35" borderId="10" xfId="0" applyNumberFormat="1" applyFont="1" applyFill="1" applyBorder="1"/>
    <xf numFmtId="41" fontId="0" fillId="0" borderId="0" xfId="0" applyNumberFormat="1"/>
    <xf numFmtId="3" fontId="0" fillId="0" borderId="0" xfId="0" applyNumberFormat="1" applyBorder="1"/>
    <xf numFmtId="0" fontId="0" fillId="0" borderId="0" xfId="0" applyFill="1"/>
    <xf numFmtId="0" fontId="68" fillId="0" borderId="0" xfId="0" applyFont="1" applyAlignment="1">
      <alignment horizontal="right"/>
    </xf>
    <xf numFmtId="180" fontId="72" fillId="0" borderId="0" xfId="1" applyNumberFormat="1" applyFont="1"/>
    <xf numFmtId="180" fontId="72" fillId="0" borderId="0" xfId="0" applyNumberFormat="1" applyFont="1"/>
    <xf numFmtId="171" fontId="32" fillId="0" borderId="0" xfId="0" applyNumberFormat="1" applyFont="1"/>
    <xf numFmtId="172" fontId="23" fillId="0" borderId="10" xfId="45" applyNumberFormat="1" applyFont="1" applyFill="1" applyBorder="1" applyAlignment="1"/>
    <xf numFmtId="181" fontId="23" fillId="0" borderId="10" xfId="0" applyNumberFormat="1" applyFont="1" applyBorder="1" applyAlignment="1">
      <alignment horizontal="center" vertical="center" wrapText="1"/>
    </xf>
    <xf numFmtId="172" fontId="23" fillId="0" borderId="26" xfId="45" applyNumberFormat="1" applyFont="1" applyBorder="1" applyAlignment="1"/>
    <xf numFmtId="172" fontId="23" fillId="0" borderId="22" xfId="45" applyNumberFormat="1" applyFont="1" applyBorder="1" applyAlignment="1"/>
    <xf numFmtId="172" fontId="23" fillId="0" borderId="17" xfId="45" applyNumberFormat="1" applyFont="1" applyBorder="1" applyAlignment="1"/>
    <xf numFmtId="172" fontId="23" fillId="0" borderId="18" xfId="45" applyNumberFormat="1" applyFont="1" applyBorder="1" applyAlignment="1"/>
    <xf numFmtId="172" fontId="23" fillId="0" borderId="19" xfId="45" applyNumberFormat="1" applyFont="1" applyBorder="1" applyAlignment="1"/>
    <xf numFmtId="172" fontId="23" fillId="0" borderId="20" xfId="45" applyNumberFormat="1" applyFont="1" applyBorder="1" applyAlignment="1"/>
    <xf numFmtId="0" fontId="68" fillId="35" borderId="21" xfId="0" applyFont="1" applyFill="1" applyBorder="1" applyAlignment="1">
      <alignment horizontal="center" vertical="center" wrapText="1"/>
    </xf>
    <xf numFmtId="3" fontId="68" fillId="0" borderId="0" xfId="0" applyNumberFormat="1" applyFont="1" applyFill="1"/>
    <xf numFmtId="172" fontId="73" fillId="0" borderId="0" xfId="0" applyNumberFormat="1" applyFont="1" applyAlignment="1">
      <alignment vertical="center"/>
    </xf>
    <xf numFmtId="3" fontId="68" fillId="0" borderId="13" xfId="0" applyNumberFormat="1" applyFont="1" applyFill="1" applyBorder="1"/>
    <xf numFmtId="0" fontId="0" fillId="0" borderId="23" xfId="0" applyBorder="1"/>
    <xf numFmtId="3" fontId="0" fillId="0" borderId="23" xfId="0" applyNumberFormat="1" applyBorder="1"/>
    <xf numFmtId="3" fontId="68" fillId="0" borderId="23" xfId="0" applyNumberFormat="1" applyFont="1" applyFill="1" applyBorder="1"/>
    <xf numFmtId="181" fontId="61" fillId="36" borderId="10" xfId="50" applyNumberFormat="1" applyFont="1" applyFill="1" applyBorder="1" applyAlignment="1">
      <alignment horizontal="center" vertical="center" wrapText="1"/>
    </xf>
    <xf numFmtId="172" fontId="35" fillId="0" borderId="10" xfId="50" applyNumberFormat="1" applyFont="1" applyFill="1" applyBorder="1" applyAlignment="1">
      <alignment vertical="center"/>
    </xf>
    <xf numFmtId="0" fontId="50" fillId="0" borderId="10" xfId="50" applyFont="1" applyFill="1" applyBorder="1"/>
    <xf numFmtId="0" fontId="74" fillId="0" borderId="10" xfId="50" applyFont="1" applyFill="1" applyBorder="1"/>
    <xf numFmtId="0" fontId="74" fillId="0" borderId="10" xfId="50" applyFont="1" applyFill="1" applyBorder="1" applyAlignment="1">
      <alignment wrapText="1"/>
    </xf>
    <xf numFmtId="173" fontId="35" fillId="0" borderId="10" xfId="50" applyNumberFormat="1" applyFont="1" applyFill="1" applyBorder="1"/>
    <xf numFmtId="49" fontId="42" fillId="0" borderId="0" xfId="0" applyNumberFormat="1" applyFont="1" applyFill="1" applyAlignment="1">
      <alignment horizontal="left" vertical="top" wrapText="1"/>
    </xf>
    <xf numFmtId="0" fontId="45" fillId="0" borderId="0" xfId="0" applyFont="1" applyFill="1" applyAlignment="1">
      <alignment horizontal="right" vertical="top" wrapText="1"/>
    </xf>
    <xf numFmtId="0" fontId="63" fillId="0" borderId="0" xfId="0" applyFont="1" applyFill="1" applyAlignment="1">
      <alignment horizontal="center" vertical="top" wrapText="1"/>
    </xf>
    <xf numFmtId="49" fontId="43" fillId="0" borderId="0" xfId="0" applyNumberFormat="1" applyFont="1" applyFill="1" applyAlignment="1">
      <alignment horizontal="left" vertical="top" wrapText="1"/>
    </xf>
    <xf numFmtId="0" fontId="44" fillId="0" borderId="0" xfId="0" applyFont="1" applyFill="1" applyAlignment="1">
      <alignment horizontal="left" vertical="top" wrapText="1"/>
    </xf>
    <xf numFmtId="0" fontId="45" fillId="0" borderId="0" xfId="0" applyFont="1" applyFill="1" applyAlignment="1">
      <alignment horizontal="center" vertical="top" wrapText="1"/>
    </xf>
    <xf numFmtId="0" fontId="46" fillId="0" borderId="0" xfId="0" applyNumberFormat="1" applyFont="1" applyFill="1" applyAlignment="1">
      <alignment horizontal="left" vertical="top" wrapText="1"/>
    </xf>
    <xf numFmtId="0" fontId="47" fillId="0" borderId="0" xfId="0" applyFont="1" applyFill="1" applyAlignment="1">
      <alignment horizontal="left" vertical="top" wrapText="1"/>
    </xf>
    <xf numFmtId="3" fontId="48" fillId="0" borderId="0" xfId="0" applyNumberFormat="1" applyFont="1" applyFill="1" applyAlignment="1">
      <alignment horizontal="right" vertical="top"/>
    </xf>
    <xf numFmtId="4" fontId="48" fillId="0" borderId="0" xfId="0" applyNumberFormat="1" applyFont="1" applyFill="1" applyAlignment="1">
      <alignment horizontal="right" vertical="top"/>
    </xf>
    <xf numFmtId="0" fontId="15" fillId="0" borderId="16" xfId="0" applyFont="1" applyFill="1" applyBorder="1" applyAlignment="1">
      <alignment horizontal="center"/>
    </xf>
    <xf numFmtId="0" fontId="0" fillId="0" borderId="16" xfId="0" applyFill="1" applyBorder="1"/>
    <xf numFmtId="49" fontId="62" fillId="0" borderId="16" xfId="0" applyNumberFormat="1" applyFont="1" applyFill="1" applyBorder="1" applyAlignment="1">
      <alignment horizontal="center" vertical="top" wrapText="1"/>
    </xf>
    <xf numFmtId="181" fontId="34" fillId="0" borderId="10" xfId="50" applyNumberFormat="1" applyFont="1" applyFill="1" applyBorder="1" applyAlignment="1">
      <alignment horizontal="center" vertical="center" wrapText="1"/>
    </xf>
    <xf numFmtId="174" fontId="35" fillId="0" borderId="17" xfId="50" applyNumberFormat="1" applyFont="1" applyFill="1" applyBorder="1" applyAlignment="1">
      <alignment horizontal="center" wrapText="1"/>
    </xf>
    <xf numFmtId="174" fontId="35" fillId="0" borderId="19" xfId="50" applyNumberFormat="1" applyFont="1" applyFill="1" applyBorder="1" applyAlignment="1">
      <alignment horizontal="center" wrapText="1"/>
    </xf>
    <xf numFmtId="173" fontId="35" fillId="0" borderId="18" xfId="45" applyNumberFormat="1" applyFont="1" applyFill="1" applyBorder="1"/>
    <xf numFmtId="0" fontId="35" fillId="0" borderId="14" xfId="46" applyFont="1" applyFill="1" applyBorder="1" applyAlignment="1">
      <alignment horizontal="center"/>
    </xf>
    <xf numFmtId="173" fontId="35" fillId="0" borderId="14" xfId="45" applyNumberFormat="1" applyFont="1" applyFill="1" applyBorder="1"/>
    <xf numFmtId="170" fontId="38" fillId="0" borderId="14" xfId="51" applyNumberFormat="1" applyFont="1" applyFill="1" applyBorder="1"/>
    <xf numFmtId="0" fontId="21" fillId="0" borderId="26" xfId="0" applyFont="1" applyFill="1" applyBorder="1" applyAlignment="1">
      <alignment vertical="center" wrapText="1"/>
    </xf>
    <xf numFmtId="41" fontId="34" fillId="0" borderId="10" xfId="45" applyFont="1" applyFill="1" applyBorder="1"/>
    <xf numFmtId="0" fontId="34" fillId="0" borderId="10" xfId="0" applyFont="1" applyFill="1" applyBorder="1" applyAlignment="1">
      <alignment vertical="top"/>
    </xf>
    <xf numFmtId="0" fontId="35" fillId="0" borderId="13" xfId="0" applyFont="1" applyFill="1" applyBorder="1" applyAlignment="1">
      <alignment vertical="top"/>
    </xf>
    <xf numFmtId="0" fontId="35" fillId="0" borderId="14" xfId="50" applyFont="1" applyFill="1" applyBorder="1"/>
    <xf numFmtId="0" fontId="35" fillId="0" borderId="14" xfId="0" applyFont="1" applyFill="1" applyBorder="1" applyAlignment="1">
      <alignment vertical="top"/>
    </xf>
    <xf numFmtId="0" fontId="35" fillId="0" borderId="15" xfId="50" applyFont="1" applyFill="1" applyBorder="1"/>
    <xf numFmtId="0" fontId="35" fillId="0" borderId="15" xfId="0" applyFont="1" applyFill="1" applyBorder="1" applyAlignment="1">
      <alignment vertical="top"/>
    </xf>
    <xf numFmtId="171" fontId="35" fillId="0" borderId="13" xfId="50" applyNumberFormat="1" applyFont="1" applyFill="1" applyBorder="1"/>
    <xf numFmtId="171" fontId="35" fillId="0" borderId="14" xfId="50" applyNumberFormat="1" applyFont="1" applyFill="1" applyBorder="1"/>
    <xf numFmtId="171" fontId="35" fillId="0" borderId="15" xfId="50" applyNumberFormat="1" applyFont="1" applyFill="1" applyBorder="1"/>
    <xf numFmtId="171" fontId="34" fillId="0" borderId="0" xfId="50" applyNumberFormat="1" applyFont="1" applyFill="1" applyBorder="1"/>
    <xf numFmtId="0" fontId="34" fillId="0" borderId="0" xfId="0" applyFont="1" applyFill="1" applyBorder="1" applyAlignment="1">
      <alignment vertical="top"/>
    </xf>
    <xf numFmtId="0" fontId="35" fillId="0" borderId="19" xfId="50" applyFont="1" applyFill="1" applyBorder="1"/>
    <xf numFmtId="0" fontId="35" fillId="0" borderId="13" xfId="50" applyFont="1" applyFill="1" applyBorder="1" applyAlignment="1">
      <alignment wrapText="1"/>
    </xf>
    <xf numFmtId="172" fontId="35" fillId="0" borderId="13" xfId="50" applyNumberFormat="1" applyFont="1" applyFill="1" applyBorder="1"/>
    <xf numFmtId="172" fontId="35" fillId="0" borderId="14" xfId="1" applyNumberFormat="1" applyFont="1" applyFill="1" applyBorder="1"/>
    <xf numFmtId="0" fontId="38" fillId="0" borderId="17" xfId="0" applyFont="1" applyFill="1" applyBorder="1" applyAlignment="1"/>
    <xf numFmtId="172" fontId="38" fillId="0" borderId="14" xfId="1" applyNumberFormat="1" applyFont="1" applyFill="1" applyBorder="1" applyAlignment="1"/>
    <xf numFmtId="0" fontId="36" fillId="0" borderId="10" xfId="0" applyFont="1" applyFill="1" applyBorder="1" applyAlignment="1">
      <alignment horizontal="left" vertical="center"/>
    </xf>
    <xf numFmtId="172" fontId="34" fillId="0" borderId="21" xfId="45" applyNumberFormat="1" applyFont="1" applyFill="1" applyBorder="1"/>
    <xf numFmtId="172" fontId="34" fillId="0" borderId="12" xfId="45" applyNumberFormat="1" applyFont="1" applyFill="1" applyBorder="1"/>
    <xf numFmtId="0" fontId="38" fillId="0" borderId="17" xfId="0" applyFont="1" applyBorder="1"/>
    <xf numFmtId="0" fontId="34" fillId="0" borderId="26" xfId="50" applyFont="1" applyFill="1" applyBorder="1"/>
    <xf numFmtId="0" fontId="34" fillId="0" borderId="23" xfId="50" applyFont="1" applyFill="1" applyBorder="1"/>
    <xf numFmtId="0" fontId="34" fillId="0" borderId="17" xfId="50" applyFont="1" applyFill="1" applyBorder="1"/>
    <xf numFmtId="0" fontId="25" fillId="0" borderId="0" xfId="50" applyFont="1" applyFill="1" applyBorder="1"/>
    <xf numFmtId="0" fontId="35" fillId="0" borderId="17" xfId="50" applyFont="1" applyFill="1" applyBorder="1" applyAlignment="1">
      <alignment wrapText="1"/>
    </xf>
    <xf numFmtId="0" fontId="35" fillId="0" borderId="0" xfId="50" applyFont="1" applyBorder="1" applyAlignment="1">
      <alignment wrapText="1"/>
    </xf>
    <xf numFmtId="0" fontId="35" fillId="0" borderId="18" xfId="50" applyFont="1" applyBorder="1" applyAlignment="1">
      <alignment wrapText="1"/>
    </xf>
    <xf numFmtId="0" fontId="35" fillId="0" borderId="18" xfId="50" applyFont="1" applyBorder="1"/>
    <xf numFmtId="0" fontId="35" fillId="0" borderId="0" xfId="50" applyFont="1" applyFill="1" applyBorder="1" applyAlignment="1">
      <alignment horizontal="left"/>
    </xf>
    <xf numFmtId="0" fontId="50" fillId="0" borderId="17" xfId="50" applyFont="1" applyFill="1" applyBorder="1" applyAlignment="1">
      <alignment horizontal="center" vertical="center" wrapText="1"/>
    </xf>
    <xf numFmtId="0" fontId="51" fillId="0" borderId="17" xfId="50" applyFont="1" applyFill="1" applyBorder="1" applyAlignment="1">
      <alignment horizontal="center" vertical="center"/>
    </xf>
    <xf numFmtId="0" fontId="51" fillId="0" borderId="0" xfId="50" applyFont="1" applyBorder="1" applyAlignment="1">
      <alignment horizontal="center" vertical="center"/>
    </xf>
    <xf numFmtId="171" fontId="35" fillId="0" borderId="0" xfId="50" applyNumberFormat="1" applyFont="1" applyFill="1" applyBorder="1"/>
    <xf numFmtId="0" fontId="35" fillId="0" borderId="0" xfId="50" applyFont="1" applyFill="1" applyBorder="1" applyAlignment="1">
      <alignment horizontal="center" vertical="center"/>
    </xf>
    <xf numFmtId="0" fontId="37" fillId="0" borderId="17" xfId="0" applyFont="1" applyFill="1" applyBorder="1"/>
    <xf numFmtId="41" fontId="35" fillId="0" borderId="0" xfId="50" applyNumberFormat="1" applyFont="1" applyFill="1" applyBorder="1"/>
    <xf numFmtId="0" fontId="35" fillId="0" borderId="17" xfId="46" applyFont="1" applyBorder="1"/>
    <xf numFmtId="0" fontId="35" fillId="0" borderId="17" xfId="46" applyFont="1" applyFill="1" applyBorder="1"/>
    <xf numFmtId="0" fontId="35" fillId="0" borderId="18" xfId="46" applyFont="1" applyBorder="1"/>
    <xf numFmtId="0" fontId="34" fillId="0" borderId="0" xfId="46" applyFont="1" applyFill="1" applyBorder="1"/>
    <xf numFmtId="0" fontId="35" fillId="0" borderId="17" xfId="50" applyFont="1" applyBorder="1"/>
    <xf numFmtId="0" fontId="38" fillId="0" borderId="0" xfId="0" applyFont="1" applyFill="1" applyBorder="1"/>
    <xf numFmtId="41" fontId="38" fillId="0" borderId="0" xfId="0" applyNumberFormat="1" applyFont="1" applyFill="1" applyBorder="1"/>
    <xf numFmtId="0" fontId="50" fillId="0" borderId="17" xfId="50" applyFont="1" applyFill="1" applyBorder="1" applyAlignment="1">
      <alignment wrapText="1"/>
    </xf>
    <xf numFmtId="170" fontId="0" fillId="0" borderId="0" xfId="0" applyNumberFormat="1" applyBorder="1"/>
    <xf numFmtId="0" fontId="35" fillId="0" borderId="0" xfId="50" quotePrefix="1" applyFont="1" applyFill="1" applyBorder="1"/>
    <xf numFmtId="0" fontId="35" fillId="0" borderId="0" xfId="50" applyFont="1" applyFill="1" applyBorder="1" applyAlignment="1">
      <alignment wrapText="1"/>
    </xf>
    <xf numFmtId="0" fontId="34" fillId="0" borderId="0" xfId="50" applyFont="1" applyBorder="1"/>
    <xf numFmtId="0" fontId="35" fillId="0" borderId="16" xfId="50" applyFont="1" applyFill="1" applyBorder="1"/>
    <xf numFmtId="0" fontId="38" fillId="0" borderId="26" xfId="0" applyFont="1" applyBorder="1"/>
    <xf numFmtId="0" fontId="38" fillId="0" borderId="17" xfId="0" applyFont="1" applyBorder="1" applyAlignment="1">
      <alignment horizontal="left" wrapText="1"/>
    </xf>
    <xf numFmtId="0" fontId="38" fillId="0" borderId="18" xfId="0" applyFont="1" applyBorder="1" applyAlignment="1">
      <alignment horizontal="left" wrapText="1"/>
    </xf>
    <xf numFmtId="0" fontId="36" fillId="0" borderId="0" xfId="0" applyFont="1" applyBorder="1"/>
    <xf numFmtId="0" fontId="38" fillId="0" borderId="17" xfId="0" applyFont="1" applyBorder="1" applyAlignment="1">
      <alignment horizontal="left"/>
    </xf>
    <xf numFmtId="0" fontId="38" fillId="0" borderId="18" xfId="0" applyFont="1" applyBorder="1" applyAlignment="1">
      <alignment horizontal="left"/>
    </xf>
    <xf numFmtId="0" fontId="52" fillId="0" borderId="10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left" vertical="center" indent="1"/>
    </xf>
    <xf numFmtId="0" fontId="22" fillId="0" borderId="14" xfId="0" applyFont="1" applyFill="1" applyBorder="1" applyAlignment="1">
      <alignment horizontal="left" vertical="center" indent="1"/>
    </xf>
    <xf numFmtId="0" fontId="22" fillId="0" borderId="14" xfId="0" applyFont="1" applyBorder="1" applyAlignment="1">
      <alignment horizontal="left" indent="1"/>
    </xf>
    <xf numFmtId="0" fontId="22" fillId="0" borderId="14" xfId="0" applyFont="1" applyFill="1" applyBorder="1" applyAlignment="1">
      <alignment horizontal="left" vertical="center" wrapText="1" indent="1"/>
    </xf>
    <xf numFmtId="0" fontId="23" fillId="0" borderId="14" xfId="0" applyFont="1" applyBorder="1" applyAlignment="1">
      <alignment horizontal="left" indent="1"/>
    </xf>
    <xf numFmtId="0" fontId="23" fillId="0" borderId="14" xfId="0" applyFont="1" applyFill="1" applyBorder="1" applyAlignment="1">
      <alignment horizontal="left" indent="1"/>
    </xf>
    <xf numFmtId="0" fontId="22" fillId="0" borderId="14" xfId="0" applyFont="1" applyFill="1" applyBorder="1" applyAlignment="1">
      <alignment horizontal="left" wrapText="1" indent="1"/>
    </xf>
    <xf numFmtId="0" fontId="22" fillId="0" borderId="14" xfId="0" applyFont="1" applyFill="1" applyBorder="1" applyAlignment="1">
      <alignment horizontal="left" indent="1"/>
    </xf>
    <xf numFmtId="0" fontId="23" fillId="0" borderId="14" xfId="0" applyFont="1" applyFill="1" applyBorder="1" applyAlignment="1">
      <alignment horizontal="left" vertical="center" wrapText="1" indent="1"/>
    </xf>
    <xf numFmtId="0" fontId="22" fillId="0" borderId="0" xfId="0" applyFont="1" applyAlignment="1">
      <alignment horizontal="left" indent="1"/>
    </xf>
    <xf numFmtId="0" fontId="23" fillId="0" borderId="14" xfId="0" applyFont="1" applyFill="1" applyBorder="1" applyAlignment="1">
      <alignment horizontal="left" wrapText="1" indent="1"/>
    </xf>
    <xf numFmtId="0" fontId="23" fillId="0" borderId="14" xfId="0" applyFont="1" applyFill="1" applyBorder="1" applyAlignment="1">
      <alignment horizontal="center" vertical="center"/>
    </xf>
    <xf numFmtId="165" fontId="34" fillId="0" borderId="10" xfId="52" applyFont="1" applyFill="1" applyBorder="1" applyAlignment="1">
      <alignment vertical="top"/>
    </xf>
    <xf numFmtId="172" fontId="22" fillId="0" borderId="10" xfId="1" applyNumberFormat="1" applyFont="1" applyBorder="1"/>
    <xf numFmtId="0" fontId="35" fillId="0" borderId="23" xfId="50" applyFont="1" applyBorder="1"/>
    <xf numFmtId="0" fontId="35" fillId="0" borderId="22" xfId="50" applyFont="1" applyBorder="1"/>
    <xf numFmtId="0" fontId="50" fillId="0" borderId="0" xfId="50" applyFont="1" applyBorder="1" applyAlignment="1">
      <alignment horizontal="center" vertical="center" wrapText="1"/>
    </xf>
    <xf numFmtId="0" fontId="50" fillId="0" borderId="18" xfId="50" applyFont="1" applyBorder="1" applyAlignment="1">
      <alignment horizontal="center" vertical="center" wrapText="1"/>
    </xf>
    <xf numFmtId="0" fontId="51" fillId="0" borderId="18" xfId="50" applyFont="1" applyBorder="1" applyAlignment="1">
      <alignment horizontal="center" vertical="center"/>
    </xf>
    <xf numFmtId="0" fontId="35" fillId="0" borderId="0" xfId="46" applyFont="1" applyBorder="1"/>
    <xf numFmtId="0" fontId="50" fillId="0" borderId="0" xfId="50" applyFont="1" applyBorder="1" applyAlignment="1">
      <alignment wrapText="1"/>
    </xf>
    <xf numFmtId="0" fontId="50" fillId="0" borderId="18" xfId="50" applyFont="1" applyBorder="1" applyAlignment="1">
      <alignment wrapText="1"/>
    </xf>
    <xf numFmtId="0" fontId="35" fillId="0" borderId="16" xfId="50" applyFont="1" applyBorder="1"/>
    <xf numFmtId="0" fontId="35" fillId="0" borderId="20" xfId="50" applyFont="1" applyBorder="1"/>
    <xf numFmtId="0" fontId="51" fillId="0" borderId="0" xfId="50" applyFont="1" applyFill="1" applyBorder="1" applyAlignment="1">
      <alignment horizontal="center" vertical="center" wrapText="1"/>
    </xf>
    <xf numFmtId="0" fontId="50" fillId="0" borderId="0" xfId="50" applyFont="1" applyFill="1" applyBorder="1" applyAlignment="1">
      <alignment wrapText="1"/>
    </xf>
    <xf numFmtId="0" fontId="35" fillId="0" borderId="0" xfId="50" quotePrefix="1" applyFont="1" applyFill="1" applyAlignment="1">
      <alignment horizontal="left"/>
    </xf>
    <xf numFmtId="0" fontId="50" fillId="0" borderId="10" xfId="50" applyFont="1" applyBorder="1" applyAlignment="1">
      <alignment horizontal="center" vertical="center" wrapText="1"/>
    </xf>
    <xf numFmtId="176" fontId="35" fillId="0" borderId="10" xfId="50" applyNumberFormat="1" applyFont="1" applyBorder="1"/>
    <xf numFmtId="176" fontId="35" fillId="0" borderId="10" xfId="50" applyNumberFormat="1" applyFont="1" applyBorder="1" applyAlignment="1">
      <alignment vertical="center"/>
    </xf>
    <xf numFmtId="165" fontId="0" fillId="0" borderId="0" xfId="52" applyFont="1" applyFill="1"/>
    <xf numFmtId="3" fontId="68" fillId="34" borderId="10" xfId="0" applyNumberFormat="1" applyFont="1" applyFill="1" applyBorder="1"/>
    <xf numFmtId="171" fontId="38" fillId="0" borderId="14" xfId="51" applyNumberFormat="1" applyFont="1" applyFill="1" applyBorder="1"/>
    <xf numFmtId="171" fontId="38" fillId="0" borderId="15" xfId="51" applyNumberFormat="1" applyFont="1" applyFill="1" applyBorder="1"/>
    <xf numFmtId="0" fontId="36" fillId="0" borderId="17" xfId="0" applyFont="1" applyFill="1" applyBorder="1" applyAlignment="1">
      <alignment vertical="center"/>
    </xf>
    <xf numFmtId="0" fontId="36" fillId="0" borderId="18" xfId="0" applyFont="1" applyFill="1" applyBorder="1" applyAlignment="1">
      <alignment vertical="center"/>
    </xf>
    <xf numFmtId="49" fontId="36" fillId="0" borderId="0" xfId="0" applyNumberFormat="1" applyFont="1" applyFill="1" applyBorder="1" applyAlignment="1">
      <alignment horizontal="left" vertical="center" indent="1"/>
    </xf>
    <xf numFmtId="0" fontId="38" fillId="0" borderId="18" xfId="0" applyFont="1" applyFill="1" applyBorder="1"/>
    <xf numFmtId="0" fontId="23" fillId="0" borderId="0" xfId="0" applyFont="1" applyAlignment="1">
      <alignment horizontal="center"/>
    </xf>
    <xf numFmtId="0" fontId="34" fillId="0" borderId="0" xfId="50" quotePrefix="1" applyFont="1" applyFill="1" applyAlignment="1">
      <alignment horizontal="center"/>
    </xf>
    <xf numFmtId="0" fontId="35" fillId="0" borderId="0" xfId="50" quotePrefix="1" applyFont="1" applyFill="1" applyAlignment="1">
      <alignment horizontal="center"/>
    </xf>
    <xf numFmtId="0" fontId="35" fillId="0" borderId="0" xfId="50" quotePrefix="1" applyFont="1" applyFill="1" applyAlignment="1"/>
    <xf numFmtId="0" fontId="34" fillId="0" borderId="0" xfId="50" quotePrefix="1" applyFont="1" applyFill="1" applyAlignment="1">
      <alignment horizontal="right"/>
    </xf>
    <xf numFmtId="0" fontId="35" fillId="0" borderId="0" xfId="50" quotePrefix="1" applyFont="1" applyFill="1" applyAlignment="1">
      <alignment horizontal="right"/>
    </xf>
    <xf numFmtId="0" fontId="23" fillId="0" borderId="0" xfId="0" applyFont="1" applyAlignment="1">
      <alignment horizontal="left"/>
    </xf>
    <xf numFmtId="0" fontId="36" fillId="0" borderId="0" xfId="0" applyFont="1" applyAlignment="1">
      <alignment horizontal="center"/>
    </xf>
    <xf numFmtId="0" fontId="36" fillId="0" borderId="0" xfId="0" applyFont="1" applyAlignment="1"/>
    <xf numFmtId="0" fontId="34" fillId="0" borderId="0" xfId="50" quotePrefix="1" applyFont="1" applyFill="1" applyAlignment="1"/>
    <xf numFmtId="0" fontId="36" fillId="0" borderId="11" xfId="0" applyFont="1" applyBorder="1" applyAlignment="1">
      <alignment horizontal="center"/>
    </xf>
    <xf numFmtId="0" fontId="36" fillId="0" borderId="21" xfId="0" applyFont="1" applyBorder="1" applyAlignment="1">
      <alignment horizontal="center"/>
    </xf>
    <xf numFmtId="0" fontId="36" fillId="0" borderId="12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36" fillId="0" borderId="13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8" fillId="0" borderId="17" xfId="0" applyFont="1" applyBorder="1" applyAlignment="1">
      <alignment horizontal="left" vertical="center" wrapText="1" indent="1"/>
    </xf>
    <xf numFmtId="0" fontId="38" fillId="0" borderId="0" xfId="0" applyFont="1" applyBorder="1" applyAlignment="1">
      <alignment horizontal="left" vertical="center" wrapText="1" indent="1"/>
    </xf>
    <xf numFmtId="0" fontId="38" fillId="0" borderId="18" xfId="0" applyFont="1" applyBorder="1" applyAlignment="1">
      <alignment horizontal="left" vertical="center" wrapText="1" indent="1"/>
    </xf>
    <xf numFmtId="0" fontId="36" fillId="0" borderId="10" xfId="0" applyFont="1" applyBorder="1" applyAlignment="1">
      <alignment horizontal="center"/>
    </xf>
    <xf numFmtId="0" fontId="35" fillId="0" borderId="0" xfId="50" quotePrefix="1" applyFont="1" applyFill="1" applyAlignment="1">
      <alignment horizontal="center"/>
    </xf>
    <xf numFmtId="0" fontId="34" fillId="0" borderId="0" xfId="50" quotePrefix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8" fontId="25" fillId="0" borderId="0" xfId="44" applyNumberFormat="1" applyFont="1" applyFill="1" applyBorder="1" applyAlignment="1" applyProtection="1">
      <alignment horizont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168" fontId="25" fillId="33" borderId="0" xfId="44" applyNumberFormat="1" applyFont="1" applyFill="1" applyBorder="1" applyAlignment="1" applyProtection="1">
      <alignment horizontal="left"/>
    </xf>
    <xf numFmtId="168" fontId="25" fillId="33" borderId="0" xfId="44" applyNumberFormat="1" applyFont="1" applyFill="1" applyBorder="1" applyAlignment="1" applyProtection="1">
      <alignment horizontal="center"/>
    </xf>
    <xf numFmtId="168" fontId="25" fillId="0" borderId="0" xfId="44" applyNumberFormat="1" applyFont="1" applyFill="1" applyBorder="1" applyAlignment="1" applyProtection="1">
      <alignment horizontal="center"/>
    </xf>
    <xf numFmtId="0" fontId="23" fillId="0" borderId="17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67" fillId="0" borderId="0" xfId="0" applyFont="1" applyAlignment="1">
      <alignment horizontal="left"/>
    </xf>
    <xf numFmtId="0" fontId="68" fillId="38" borderId="10" xfId="0" applyFont="1" applyFill="1" applyBorder="1" applyAlignment="1">
      <alignment horizontal="center" vertical="center" wrapText="1"/>
    </xf>
    <xf numFmtId="0" fontId="68" fillId="39" borderId="10" xfId="0" applyFont="1" applyFill="1" applyBorder="1" applyAlignment="1">
      <alignment horizontal="center" vertical="center" wrapText="1"/>
    </xf>
    <xf numFmtId="0" fontId="68" fillId="35" borderId="11" xfId="0" applyFont="1" applyFill="1" applyBorder="1" applyAlignment="1">
      <alignment horizontal="center" vertical="center" wrapText="1"/>
    </xf>
    <xf numFmtId="0" fontId="68" fillId="35" borderId="21" xfId="0" applyFont="1" applyFill="1" applyBorder="1" applyAlignment="1">
      <alignment horizontal="center" vertical="center" wrapText="1"/>
    </xf>
    <xf numFmtId="0" fontId="68" fillId="35" borderId="12" xfId="0" applyFont="1" applyFill="1" applyBorder="1" applyAlignment="1">
      <alignment horizontal="center" vertical="center" wrapText="1"/>
    </xf>
    <xf numFmtId="0" fontId="68" fillId="40" borderId="11" xfId="0" applyFont="1" applyFill="1" applyBorder="1" applyAlignment="1">
      <alignment horizontal="center" vertical="center" wrapText="1"/>
    </xf>
    <xf numFmtId="0" fontId="68" fillId="40" borderId="21" xfId="0" applyFont="1" applyFill="1" applyBorder="1" applyAlignment="1">
      <alignment horizontal="center" vertical="center" wrapText="1"/>
    </xf>
    <xf numFmtId="0" fontId="68" fillId="40" borderId="12" xfId="0" applyFont="1" applyFill="1" applyBorder="1" applyAlignment="1">
      <alignment horizontal="center" vertical="center" wrapText="1"/>
    </xf>
    <xf numFmtId="0" fontId="68" fillId="41" borderId="13" xfId="0" applyFont="1" applyFill="1" applyBorder="1" applyAlignment="1">
      <alignment horizontal="center" vertical="center" wrapText="1"/>
    </xf>
    <xf numFmtId="0" fontId="68" fillId="41" borderId="15" xfId="0" applyFont="1" applyFill="1" applyBorder="1" applyAlignment="1">
      <alignment horizontal="center" vertical="center" wrapText="1"/>
    </xf>
    <xf numFmtId="0" fontId="68" fillId="42" borderId="1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23" fillId="0" borderId="11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38" fillId="0" borderId="0" xfId="0" applyFont="1" applyBorder="1" applyAlignment="1">
      <alignment horizontal="left" wrapText="1"/>
    </xf>
    <xf numFmtId="0" fontId="38" fillId="0" borderId="0" xfId="0" applyFont="1" applyFill="1" applyBorder="1" applyAlignment="1">
      <alignment horizontal="left" wrapText="1"/>
    </xf>
    <xf numFmtId="0" fontId="23" fillId="0" borderId="23" xfId="0" applyFont="1" applyBorder="1" applyAlignment="1">
      <alignment horizontal="center"/>
    </xf>
    <xf numFmtId="0" fontId="52" fillId="0" borderId="10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 wrapText="1"/>
    </xf>
    <xf numFmtId="0" fontId="34" fillId="0" borderId="11" xfId="50" applyFont="1" applyFill="1" applyBorder="1" applyAlignment="1">
      <alignment horizontal="center"/>
    </xf>
    <xf numFmtId="0" fontId="34" fillId="0" borderId="12" xfId="50" applyFont="1" applyFill="1" applyBorder="1" applyAlignment="1">
      <alignment horizontal="center"/>
    </xf>
    <xf numFmtId="0" fontId="39" fillId="0" borderId="21" xfId="0" applyFont="1" applyFill="1" applyBorder="1" applyAlignment="1">
      <alignment horizontal="center" vertical="center" wrapText="1"/>
    </xf>
    <xf numFmtId="0" fontId="51" fillId="0" borderId="11" xfId="50" applyFont="1" applyFill="1" applyBorder="1" applyAlignment="1">
      <alignment horizontal="center"/>
    </xf>
    <xf numFmtId="0" fontId="51" fillId="0" borderId="21" xfId="50" applyFont="1" applyFill="1" applyBorder="1" applyAlignment="1">
      <alignment horizontal="center"/>
    </xf>
    <xf numFmtId="0" fontId="51" fillId="0" borderId="12" xfId="50" applyFont="1" applyFill="1" applyBorder="1" applyAlignment="1">
      <alignment horizontal="center"/>
    </xf>
    <xf numFmtId="0" fontId="39" fillId="0" borderId="11" xfId="0" applyFont="1" applyFill="1" applyBorder="1" applyAlignment="1">
      <alignment horizontal="left" vertical="center" wrapText="1"/>
    </xf>
    <xf numFmtId="0" fontId="39" fillId="0" borderId="21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horizontal="left" vertical="center" wrapText="1"/>
    </xf>
    <xf numFmtId="0" fontId="39" fillId="0" borderId="11" xfId="0" applyFont="1" applyFill="1" applyBorder="1" applyAlignment="1">
      <alignment horizontal="center" vertical="center"/>
    </xf>
    <xf numFmtId="0" fontId="39" fillId="0" borderId="21" xfId="0" applyFont="1" applyFill="1" applyBorder="1" applyAlignment="1">
      <alignment horizontal="center" vertical="center"/>
    </xf>
    <xf numFmtId="0" fontId="39" fillId="0" borderId="12" xfId="0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52" fillId="0" borderId="13" xfId="0" applyFont="1" applyFill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0" fontId="52" fillId="0" borderId="11" xfId="0" applyFont="1" applyFill="1" applyBorder="1" applyAlignment="1">
      <alignment horizontal="center" vertical="center" wrapText="1"/>
    </xf>
    <xf numFmtId="0" fontId="52" fillId="0" borderId="12" xfId="0" applyFont="1" applyFill="1" applyBorder="1" applyAlignment="1">
      <alignment horizontal="center" vertical="center" wrapText="1"/>
    </xf>
    <xf numFmtId="0" fontId="56" fillId="0" borderId="11" xfId="0" applyFont="1" applyFill="1" applyBorder="1" applyAlignment="1">
      <alignment horizontal="center"/>
    </xf>
    <xf numFmtId="0" fontId="56" fillId="0" borderId="21" xfId="0" applyFont="1" applyFill="1" applyBorder="1" applyAlignment="1">
      <alignment horizontal="center"/>
    </xf>
    <xf numFmtId="0" fontId="56" fillId="0" borderId="12" xfId="0" applyFont="1" applyFill="1" applyBorder="1" applyAlignment="1">
      <alignment horizontal="center"/>
    </xf>
  </cellXfs>
  <cellStyles count="5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1" xr:uid="{00000000-0005-0000-0000-000016000000}"/>
    <cellStyle name="Currency_HOJA DE TRABAJO" xfId="53" xr:uid="{9EC13C1C-C71D-43E7-A9AB-8278E912ED35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1" builtinId="3"/>
    <cellStyle name="Millares [0]" xfId="52" builtinId="6"/>
    <cellStyle name="Millares [0] 2" xfId="45" xr:uid="{00000000-0005-0000-0000-000022000000}"/>
    <cellStyle name="Neutral" xfId="8" builtinId="28" customBuiltin="1"/>
    <cellStyle name="Normal" xfId="0" builtinId="0"/>
    <cellStyle name="Normal 12" xfId="46" xr:uid="{00000000-0005-0000-0000-000025000000}"/>
    <cellStyle name="Normal 15" xfId="47" xr:uid="{00000000-0005-0000-0000-000026000000}"/>
    <cellStyle name="Normal 2" xfId="50" xr:uid="{00000000-0005-0000-0000-000027000000}"/>
    <cellStyle name="Normal 2 4" xfId="48" xr:uid="{00000000-0005-0000-0000-000028000000}"/>
    <cellStyle name="Normal 3 3" xfId="43" xr:uid="{00000000-0005-0000-0000-000029000000}"/>
    <cellStyle name="Normal_Estados Fiscal 1999" xfId="44" xr:uid="{00000000-0005-0000-0000-00002A000000}"/>
    <cellStyle name="Notas" xfId="15" builtinId="10" customBuiltin="1"/>
    <cellStyle name="Porcentaje" xfId="49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 2" xfId="3" builtinId="17" customBuiltin="1"/>
    <cellStyle name="Título 3" xfId="4" builtinId="18" customBuiltin="1"/>
    <cellStyle name="Título 4" xfId="42" xr:uid="{00000000-0005-0000-0000-000033000000}"/>
    <cellStyle name="Total" xfId="17" builtinId="25" customBuiltin="1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1.emf"/><Relationship Id="rId4" Type="http://schemas.openxmlformats.org/officeDocument/2006/relationships/image" Target="../media/image7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9.emf"/><Relationship Id="rId1" Type="http://schemas.openxmlformats.org/officeDocument/2006/relationships/image" Target="../media/image8.emf"/><Relationship Id="rId4" Type="http://schemas.openxmlformats.org/officeDocument/2006/relationships/image" Target="../media/image11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9.emf"/><Relationship Id="rId1" Type="http://schemas.openxmlformats.org/officeDocument/2006/relationships/image" Target="../media/image1.emf"/><Relationship Id="rId4" Type="http://schemas.openxmlformats.org/officeDocument/2006/relationships/image" Target="../media/image12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9.emf"/><Relationship Id="rId1" Type="http://schemas.openxmlformats.org/officeDocument/2006/relationships/image" Target="../media/image13.emf"/><Relationship Id="rId4" Type="http://schemas.openxmlformats.org/officeDocument/2006/relationships/image" Target="../media/image14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emf"/><Relationship Id="rId2" Type="http://schemas.openxmlformats.org/officeDocument/2006/relationships/image" Target="../media/image16.emf"/><Relationship Id="rId1" Type="http://schemas.openxmlformats.org/officeDocument/2006/relationships/image" Target="../media/image15.emf"/><Relationship Id="rId4" Type="http://schemas.openxmlformats.org/officeDocument/2006/relationships/image" Target="../media/image18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rrerepy02\Contabilidad\DOMENICA\CONTABILIDAD\2018\CIERRE%20FISCAL\BALANCE%20FISCAL\Rectificado\Domenica-%20EEFF%20Res%2049%20-%202018%20r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ítico"/>
      <sheetName val="Balance General y E_ Resultados"/>
      <sheetName val="Variacion Patrimonio Neto"/>
      <sheetName val="Flujo de Efectivo"/>
      <sheetName val="CA"/>
      <sheetName val="Cuadro de Revaluo"/>
      <sheetName val="Notas"/>
    </sheetNames>
    <sheetDataSet>
      <sheetData sheetId="0"/>
      <sheetData sheetId="1">
        <row r="86">
          <cell r="F86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FF237-BDD3-4B23-B1E2-F78E3BB7DA13}">
  <sheetPr>
    <tabColor theme="4" tint="0.39997558519241921"/>
  </sheetPr>
  <dimension ref="B1:J85"/>
  <sheetViews>
    <sheetView showGridLines="0" zoomScale="90" zoomScaleNormal="90" workbookViewId="0">
      <selection activeCell="I12" sqref="I12"/>
    </sheetView>
  </sheetViews>
  <sheetFormatPr baseColWidth="10" defaultColWidth="11.42578125" defaultRowHeight="15"/>
  <cols>
    <col min="1" max="1" width="3.42578125" style="273" customWidth="1"/>
    <col min="2" max="2" width="7.42578125" style="273" customWidth="1"/>
    <col min="3" max="3" width="35.85546875" style="273" customWidth="1"/>
    <col min="4" max="4" width="15.7109375" style="273" customWidth="1"/>
    <col min="5" max="5" width="15.28515625" style="273" customWidth="1"/>
    <col min="6" max="6" width="11.42578125" style="273"/>
    <col min="7" max="7" width="12.85546875" style="273" customWidth="1"/>
    <col min="8" max="8" width="13.7109375" style="273" customWidth="1"/>
    <col min="9" max="9" width="14.85546875" style="273" customWidth="1"/>
    <col min="10" max="10" width="17.5703125" style="273" customWidth="1"/>
    <col min="11" max="16384" width="11.42578125" style="273"/>
  </cols>
  <sheetData>
    <row r="1" spans="2:10" ht="15.75">
      <c r="B1" s="5"/>
      <c r="C1" s="5"/>
    </row>
    <row r="2" spans="2:10" ht="15.75">
      <c r="B2" s="541" t="s">
        <v>646</v>
      </c>
      <c r="C2" s="541"/>
      <c r="D2" s="541"/>
      <c r="E2" s="541"/>
      <c r="F2" s="541"/>
      <c r="G2" s="541"/>
      <c r="H2" s="541"/>
      <c r="I2" s="541"/>
      <c r="J2" s="541"/>
    </row>
    <row r="3" spans="2:10" ht="15.75">
      <c r="B3" s="542" t="s">
        <v>945</v>
      </c>
      <c r="C3" s="542"/>
      <c r="D3" s="542"/>
      <c r="E3" s="542"/>
      <c r="F3" s="542"/>
      <c r="G3" s="542"/>
      <c r="H3" s="542"/>
      <c r="I3" s="542"/>
      <c r="J3" s="542"/>
    </row>
    <row r="4" spans="2:10" ht="15.75">
      <c r="B4" s="5"/>
      <c r="C4" s="5"/>
    </row>
    <row r="5" spans="2:10" ht="15.75">
      <c r="B5" s="5"/>
      <c r="C5" s="5"/>
    </row>
    <row r="6" spans="2:10" ht="15.75">
      <c r="B6" s="5" t="s">
        <v>647</v>
      </c>
      <c r="C6" s="5"/>
    </row>
    <row r="8" spans="2:10" ht="30" customHeight="1">
      <c r="C8" s="295" t="s">
        <v>655</v>
      </c>
      <c r="D8" s="301"/>
      <c r="E8" s="302" t="s">
        <v>656</v>
      </c>
      <c r="F8" s="296"/>
      <c r="G8" s="296"/>
      <c r="H8" s="297"/>
    </row>
    <row r="9" spans="2:10" ht="30" customHeight="1">
      <c r="C9" s="286" t="s">
        <v>648</v>
      </c>
      <c r="D9" s="287"/>
      <c r="E9" s="303" t="s">
        <v>458</v>
      </c>
      <c r="F9" s="284"/>
      <c r="G9" s="284"/>
      <c r="H9" s="298"/>
    </row>
    <row r="10" spans="2:10" ht="30" customHeight="1">
      <c r="C10" s="286" t="s">
        <v>649</v>
      </c>
      <c r="D10" s="287"/>
      <c r="E10" s="303" t="s">
        <v>653</v>
      </c>
      <c r="F10" s="284"/>
      <c r="G10" s="284"/>
      <c r="H10" s="298"/>
    </row>
    <row r="11" spans="2:10" ht="30" customHeight="1">
      <c r="C11" s="524" t="s">
        <v>719</v>
      </c>
      <c r="D11" s="525"/>
      <c r="E11" s="526" t="s">
        <v>726</v>
      </c>
      <c r="F11" s="475"/>
      <c r="G11" s="475"/>
      <c r="H11" s="527"/>
    </row>
    <row r="12" spans="2:10" ht="30" customHeight="1">
      <c r="C12" s="286" t="s">
        <v>652</v>
      </c>
      <c r="D12" s="287"/>
      <c r="E12" s="303" t="s">
        <v>702</v>
      </c>
      <c r="F12" s="284"/>
      <c r="G12" s="284"/>
      <c r="H12" s="298"/>
    </row>
    <row r="13" spans="2:10" ht="30" customHeight="1">
      <c r="C13" s="286" t="s">
        <v>650</v>
      </c>
      <c r="D13" s="287"/>
      <c r="E13" s="303" t="s">
        <v>654</v>
      </c>
      <c r="F13" s="284"/>
      <c r="G13" s="284"/>
      <c r="H13" s="298"/>
    </row>
    <row r="14" spans="2:10" s="279" customFormat="1" ht="30" customHeight="1">
      <c r="C14" s="316" t="s">
        <v>651</v>
      </c>
      <c r="D14" s="317"/>
      <c r="E14" s="318" t="s">
        <v>972</v>
      </c>
      <c r="F14" s="299"/>
      <c r="G14" s="299"/>
      <c r="H14" s="300"/>
    </row>
    <row r="18" spans="2:8" ht="15.75">
      <c r="B18" s="5" t="s">
        <v>657</v>
      </c>
      <c r="C18" s="5"/>
    </row>
    <row r="20" spans="2:8" s="280" customFormat="1" ht="30" customHeight="1">
      <c r="C20" s="304" t="s">
        <v>658</v>
      </c>
      <c r="D20" s="309"/>
      <c r="E20" s="323" t="s">
        <v>704</v>
      </c>
      <c r="F20" s="323"/>
      <c r="G20" s="323"/>
      <c r="H20" s="324"/>
    </row>
    <row r="21" spans="2:8" s="280" customFormat="1" ht="30" customHeight="1">
      <c r="C21" s="305" t="s">
        <v>659</v>
      </c>
      <c r="D21" s="310"/>
      <c r="E21" s="545" t="s">
        <v>705</v>
      </c>
      <c r="F21" s="546"/>
      <c r="G21" s="546"/>
      <c r="H21" s="547"/>
    </row>
    <row r="22" spans="2:8" s="280" customFormat="1" ht="30" customHeight="1">
      <c r="C22" s="321" t="s">
        <v>660</v>
      </c>
      <c r="D22" s="322"/>
      <c r="E22" s="325" t="s">
        <v>725</v>
      </c>
      <c r="F22" s="325"/>
      <c r="G22" s="325"/>
      <c r="H22" s="326"/>
    </row>
    <row r="23" spans="2:8" s="280" customFormat="1" ht="30" customHeight="1">
      <c r="C23" s="321" t="s">
        <v>658</v>
      </c>
      <c r="D23" s="322"/>
      <c r="E23" s="325" t="s">
        <v>971</v>
      </c>
      <c r="F23" s="325"/>
      <c r="G23" s="325"/>
      <c r="H23" s="326"/>
    </row>
    <row r="24" spans="2:8" s="280" customFormat="1" ht="30" customHeight="1">
      <c r="C24" s="321" t="s">
        <v>659</v>
      </c>
      <c r="D24" s="322"/>
      <c r="E24" s="545" t="s">
        <v>970</v>
      </c>
      <c r="F24" s="546"/>
      <c r="G24" s="546"/>
      <c r="H24" s="547"/>
    </row>
    <row r="25" spans="2:8">
      <c r="C25" s="306"/>
      <c r="D25" s="308"/>
      <c r="E25" s="307"/>
      <c r="F25" s="307"/>
      <c r="G25" s="307"/>
      <c r="H25" s="308"/>
    </row>
    <row r="28" spans="2:8" ht="15.75">
      <c r="B28" s="5" t="s">
        <v>661</v>
      </c>
      <c r="C28" s="5"/>
    </row>
    <row r="30" spans="2:8">
      <c r="C30" s="293" t="s">
        <v>662</v>
      </c>
      <c r="D30" s="548" t="s">
        <v>663</v>
      </c>
      <c r="E30" s="548"/>
    </row>
    <row r="31" spans="2:8">
      <c r="C31" s="543" t="s">
        <v>677</v>
      </c>
      <c r="D31" s="281" t="s">
        <v>666</v>
      </c>
      <c r="E31" s="281"/>
    </row>
    <row r="32" spans="2:8">
      <c r="C32" s="544"/>
      <c r="D32" s="281" t="s">
        <v>668</v>
      </c>
      <c r="E32" s="281"/>
    </row>
    <row r="33" spans="2:5">
      <c r="C33" s="311" t="s">
        <v>664</v>
      </c>
      <c r="D33" s="282"/>
      <c r="E33" s="283"/>
    </row>
    <row r="34" spans="2:5">
      <c r="C34" s="312" t="s">
        <v>145</v>
      </c>
      <c r="D34" s="281" t="s">
        <v>666</v>
      </c>
      <c r="E34" s="281"/>
    </row>
    <row r="35" spans="2:5">
      <c r="C35" s="312" t="s">
        <v>667</v>
      </c>
      <c r="D35" s="281" t="s">
        <v>668</v>
      </c>
      <c r="E35" s="281"/>
    </row>
    <row r="36" spans="2:5">
      <c r="C36" s="312" t="s">
        <v>669</v>
      </c>
      <c r="D36" s="281" t="s">
        <v>671</v>
      </c>
      <c r="E36" s="281"/>
    </row>
    <row r="37" spans="2:5">
      <c r="C37" s="312" t="s">
        <v>670</v>
      </c>
      <c r="D37" s="281" t="s">
        <v>672</v>
      </c>
      <c r="E37" s="281"/>
    </row>
    <row r="38" spans="2:5">
      <c r="C38" s="312" t="s">
        <v>673</v>
      </c>
      <c r="D38" s="281" t="s">
        <v>674</v>
      </c>
      <c r="E38" s="281"/>
    </row>
    <row r="39" spans="2:5">
      <c r="C39" s="311" t="s">
        <v>665</v>
      </c>
      <c r="D39" s="282"/>
      <c r="E39" s="283"/>
    </row>
    <row r="40" spans="2:5">
      <c r="C40" s="319" t="s">
        <v>678</v>
      </c>
      <c r="D40" s="244" t="s">
        <v>675</v>
      </c>
      <c r="E40" s="244"/>
    </row>
    <row r="43" spans="2:5" ht="15.75">
      <c r="B43" s="5" t="s">
        <v>676</v>
      </c>
      <c r="C43" s="5"/>
    </row>
    <row r="45" spans="2:5">
      <c r="B45" s="273" t="s">
        <v>679</v>
      </c>
    </row>
    <row r="47" spans="2:5">
      <c r="B47" s="284" t="s">
        <v>680</v>
      </c>
      <c r="C47" s="284"/>
      <c r="D47" s="285">
        <v>5000000000</v>
      </c>
    </row>
    <row r="48" spans="2:5">
      <c r="B48" s="273" t="s">
        <v>681</v>
      </c>
      <c r="D48" s="285">
        <v>5000000000</v>
      </c>
    </row>
    <row r="49" spans="2:9">
      <c r="B49" s="273" t="s">
        <v>374</v>
      </c>
      <c r="D49" s="285">
        <v>5000000000</v>
      </c>
    </row>
    <row r="50" spans="2:9">
      <c r="B50" s="273" t="s">
        <v>682</v>
      </c>
      <c r="D50" s="285">
        <v>1000000</v>
      </c>
    </row>
    <row r="51" spans="2:9">
      <c r="D51" s="285"/>
    </row>
    <row r="53" spans="2:9">
      <c r="B53" s="538" t="s">
        <v>693</v>
      </c>
      <c r="C53" s="539"/>
      <c r="D53" s="539"/>
      <c r="E53" s="539"/>
      <c r="F53" s="539"/>
      <c r="G53" s="539"/>
      <c r="H53" s="539"/>
      <c r="I53" s="540"/>
    </row>
    <row r="54" spans="2:9" s="288" customFormat="1" ht="36.75" customHeight="1">
      <c r="B54" s="289" t="s">
        <v>683</v>
      </c>
      <c r="C54" s="289" t="s">
        <v>684</v>
      </c>
      <c r="D54" s="289" t="s">
        <v>685</v>
      </c>
      <c r="E54" s="289" t="s">
        <v>686</v>
      </c>
      <c r="F54" s="289" t="s">
        <v>687</v>
      </c>
      <c r="G54" s="289" t="s">
        <v>695</v>
      </c>
      <c r="H54" s="289" t="s">
        <v>688</v>
      </c>
      <c r="I54" s="289" t="s">
        <v>689</v>
      </c>
    </row>
    <row r="55" spans="2:9">
      <c r="B55" s="314">
        <v>1</v>
      </c>
      <c r="C55" s="281" t="s">
        <v>690</v>
      </c>
      <c r="D55" s="291">
        <v>4999</v>
      </c>
      <c r="E55" s="291">
        <v>4999</v>
      </c>
      <c r="F55" s="291" t="s">
        <v>691</v>
      </c>
      <c r="G55" s="291">
        <v>4999</v>
      </c>
      <c r="H55" s="290">
        <v>4999000000</v>
      </c>
      <c r="I55" s="292">
        <f>+H55/5000000000</f>
        <v>0.99980000000000002</v>
      </c>
    </row>
    <row r="56" spans="2:9">
      <c r="B56" s="314">
        <v>2</v>
      </c>
      <c r="C56" s="281" t="s">
        <v>692</v>
      </c>
      <c r="D56" s="291">
        <v>1</v>
      </c>
      <c r="E56" s="291">
        <v>1</v>
      </c>
      <c r="F56" s="291" t="s">
        <v>691</v>
      </c>
      <c r="G56" s="291">
        <v>1</v>
      </c>
      <c r="H56" s="290">
        <v>1000000</v>
      </c>
      <c r="I56" s="292">
        <f>+H56/5000000000</f>
        <v>2.0000000000000001E-4</v>
      </c>
    </row>
    <row r="57" spans="2:9">
      <c r="B57" s="315"/>
    </row>
    <row r="60" spans="2:9">
      <c r="B60" s="538" t="s">
        <v>694</v>
      </c>
      <c r="C60" s="539"/>
      <c r="D60" s="539"/>
      <c r="E60" s="539"/>
      <c r="F60" s="539"/>
      <c r="G60" s="539"/>
      <c r="H60" s="539"/>
      <c r="I60" s="540"/>
    </row>
    <row r="61" spans="2:9" s="288" customFormat="1" ht="42" customHeight="1">
      <c r="B61" s="289" t="s">
        <v>683</v>
      </c>
      <c r="C61" s="289" t="s">
        <v>684</v>
      </c>
      <c r="D61" s="289" t="s">
        <v>685</v>
      </c>
      <c r="E61" s="289" t="s">
        <v>686</v>
      </c>
      <c r="F61" s="289" t="s">
        <v>687</v>
      </c>
      <c r="G61" s="289" t="s">
        <v>695</v>
      </c>
      <c r="H61" s="289" t="s">
        <v>688</v>
      </c>
      <c r="I61" s="289" t="s">
        <v>696</v>
      </c>
    </row>
    <row r="62" spans="2:9">
      <c r="B62" s="314">
        <v>1</v>
      </c>
      <c r="C62" s="281" t="s">
        <v>690</v>
      </c>
      <c r="D62" s="291">
        <v>4999</v>
      </c>
      <c r="E62" s="291">
        <v>4999</v>
      </c>
      <c r="F62" s="291" t="s">
        <v>691</v>
      </c>
      <c r="G62" s="291">
        <v>4999</v>
      </c>
      <c r="H62" s="290">
        <v>4999000000</v>
      </c>
      <c r="I62" s="292">
        <f>+H62/5000000000</f>
        <v>0.99980000000000002</v>
      </c>
    </row>
    <row r="63" spans="2:9">
      <c r="B63" s="314">
        <v>2</v>
      </c>
      <c r="C63" s="281" t="s">
        <v>692</v>
      </c>
      <c r="D63" s="291">
        <v>1</v>
      </c>
      <c r="E63" s="291">
        <v>1</v>
      </c>
      <c r="F63" s="291" t="s">
        <v>691</v>
      </c>
      <c r="G63" s="291">
        <v>1</v>
      </c>
      <c r="H63" s="290">
        <v>1000000</v>
      </c>
      <c r="I63" s="292">
        <f>+H63/5000000000</f>
        <v>2.0000000000000001E-4</v>
      </c>
    </row>
    <row r="66" spans="2:3" ht="15.75">
      <c r="B66" s="5" t="s">
        <v>697</v>
      </c>
    </row>
    <row r="68" spans="2:3" ht="15.75">
      <c r="B68" s="5" t="s">
        <v>698</v>
      </c>
    </row>
    <row r="70" spans="2:3">
      <c r="C70" s="294" t="s">
        <v>699</v>
      </c>
    </row>
    <row r="72" spans="2:3" ht="15.75">
      <c r="B72" s="5" t="s">
        <v>700</v>
      </c>
    </row>
    <row r="74" spans="2:3">
      <c r="C74" s="294" t="s">
        <v>699</v>
      </c>
    </row>
    <row r="78" spans="2:3" ht="15.75">
      <c r="B78" s="5" t="s">
        <v>701</v>
      </c>
    </row>
    <row r="79" spans="2:3">
      <c r="C79" s="273" t="s">
        <v>706</v>
      </c>
    </row>
    <row r="84" spans="3:9">
      <c r="C84" s="277" t="s">
        <v>624</v>
      </c>
      <c r="E84" s="277" t="s">
        <v>625</v>
      </c>
      <c r="I84" s="313" t="s">
        <v>109</v>
      </c>
    </row>
    <row r="85" spans="3:9">
      <c r="C85" s="272" t="s">
        <v>639</v>
      </c>
      <c r="E85" s="272" t="s">
        <v>61</v>
      </c>
      <c r="I85" s="276" t="s">
        <v>146</v>
      </c>
    </row>
  </sheetData>
  <mergeCells count="8">
    <mergeCell ref="B53:I53"/>
    <mergeCell ref="B60:I60"/>
    <mergeCell ref="B2:J2"/>
    <mergeCell ref="B3:J3"/>
    <mergeCell ref="C31:C32"/>
    <mergeCell ref="E21:H21"/>
    <mergeCell ref="D30:E30"/>
    <mergeCell ref="E24:H24"/>
  </mergeCells>
  <pageMargins left="0.7" right="0.7" top="0.75" bottom="0.75" header="0.3" footer="0.3"/>
  <pageSetup scale="56" orientation="portrait" r:id="rId1"/>
  <ignoredErrors>
    <ignoredError sqref="E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CC1EE-183E-4CA5-B46A-5CCBDD047B45}">
  <sheetPr>
    <tabColor rgb="FFFF0000"/>
  </sheetPr>
  <dimension ref="A1:G155"/>
  <sheetViews>
    <sheetView topLeftCell="A73" workbookViewId="0">
      <selection activeCell="D69" sqref="D69"/>
    </sheetView>
  </sheetViews>
  <sheetFormatPr baseColWidth="10" defaultColWidth="11.5703125" defaultRowHeight="15"/>
  <cols>
    <col min="1" max="1" width="1" style="385" customWidth="1"/>
    <col min="2" max="2" width="17.28515625" style="385" customWidth="1"/>
    <col min="3" max="3" width="67.140625" style="385" customWidth="1"/>
    <col min="4" max="4" width="28.42578125" style="385" customWidth="1"/>
    <col min="5" max="5" width="22.28515625" style="385" customWidth="1"/>
    <col min="6" max="16384" width="11.5703125" style="385"/>
  </cols>
  <sheetData>
    <row r="1" spans="1:7" ht="19.5" customHeight="1">
      <c r="C1" s="411" t="s">
        <v>458</v>
      </c>
      <c r="D1" s="412" t="s">
        <v>867</v>
      </c>
      <c r="E1" s="412"/>
    </row>
    <row r="2" spans="1:7" ht="20.45" customHeight="1">
      <c r="C2" s="413" t="s">
        <v>727</v>
      </c>
    </row>
    <row r="3" spans="1:7" ht="15" customHeight="1">
      <c r="B3" s="414" t="s">
        <v>728</v>
      </c>
      <c r="C3" s="415" t="s">
        <v>729</v>
      </c>
    </row>
    <row r="4" spans="1:7" ht="15.75" customHeight="1">
      <c r="C4" s="416" t="s">
        <v>949</v>
      </c>
    </row>
    <row r="5" spans="1:7" ht="14.25" customHeight="1">
      <c r="A5" s="422"/>
      <c r="B5" s="423" t="s">
        <v>1</v>
      </c>
      <c r="C5" s="423" t="s">
        <v>96</v>
      </c>
      <c r="D5" s="421" t="s">
        <v>7</v>
      </c>
      <c r="E5" s="421" t="s">
        <v>0</v>
      </c>
      <c r="G5" s="385" t="s">
        <v>942</v>
      </c>
    </row>
    <row r="6" spans="1:7" ht="16.5" customHeight="1">
      <c r="B6" s="417">
        <v>1</v>
      </c>
      <c r="C6" s="418" t="s">
        <v>4</v>
      </c>
      <c r="D6" s="419">
        <v>6899980974</v>
      </c>
      <c r="E6" s="420">
        <v>1089730.0300000012</v>
      </c>
      <c r="G6" s="385" t="e">
        <f>+VLOOKUP(B6,Clasificación!C:C,1,FALSE)</f>
        <v>#N/A</v>
      </c>
    </row>
    <row r="7" spans="1:7" ht="16.5" customHeight="1">
      <c r="B7" s="417">
        <v>11</v>
      </c>
      <c r="C7" s="418" t="s">
        <v>5</v>
      </c>
      <c r="D7" s="419">
        <v>5628736760</v>
      </c>
      <c r="E7" s="420">
        <v>882864.31999999285</v>
      </c>
      <c r="G7" s="385" t="e">
        <f>+VLOOKUP(B7,Clasificación!C:C,1,FALSE)</f>
        <v>#N/A</v>
      </c>
    </row>
    <row r="8" spans="1:7" ht="16.5" customHeight="1">
      <c r="B8" s="417">
        <v>111</v>
      </c>
      <c r="C8" s="418" t="s">
        <v>6</v>
      </c>
      <c r="D8" s="419">
        <v>2981331338</v>
      </c>
      <c r="E8" s="420">
        <v>467620.21000000834</v>
      </c>
      <c r="G8" s="385" t="e">
        <f>+VLOOKUP(B8,Clasificación!C:C,1,FALSE)</f>
        <v>#N/A</v>
      </c>
    </row>
    <row r="9" spans="1:7" ht="16.5" customHeight="1">
      <c r="B9" s="417">
        <v>111105</v>
      </c>
      <c r="C9" s="418" t="s">
        <v>193</v>
      </c>
      <c r="D9" s="419">
        <v>2774214270</v>
      </c>
      <c r="E9" s="420">
        <v>435134.00999999983</v>
      </c>
      <c r="G9" s="385">
        <f>+VLOOKUP(B9,Clasificación!C:C,1,FALSE)</f>
        <v>111105</v>
      </c>
    </row>
    <row r="10" spans="1:7" ht="16.5" customHeight="1">
      <c r="B10" s="417">
        <v>111106</v>
      </c>
      <c r="C10" s="418" t="s">
        <v>198</v>
      </c>
      <c r="D10" s="419">
        <v>207117068</v>
      </c>
      <c r="E10" s="420">
        <v>32486.200000002984</v>
      </c>
      <c r="G10" s="385">
        <f>+VLOOKUP(B10,Clasificación!C:C,1,FALSE)</f>
        <v>111106</v>
      </c>
    </row>
    <row r="11" spans="1:7" ht="16.5" customHeight="1">
      <c r="B11" s="417">
        <v>112</v>
      </c>
      <c r="C11" s="418" t="s">
        <v>199</v>
      </c>
      <c r="D11" s="419">
        <v>2559767294</v>
      </c>
      <c r="E11" s="420">
        <v>401498.1099999994</v>
      </c>
      <c r="G11" s="385" t="e">
        <f>+VLOOKUP(B11,Clasificación!C:C,1,FALSE)</f>
        <v>#N/A</v>
      </c>
    </row>
    <row r="12" spans="1:7" ht="16.5" customHeight="1">
      <c r="B12" s="417">
        <v>11201</v>
      </c>
      <c r="C12" s="418" t="s">
        <v>730</v>
      </c>
      <c r="D12" s="419">
        <v>1679759720</v>
      </c>
      <c r="E12" s="420">
        <v>263469.39999999851</v>
      </c>
      <c r="G12" s="385" t="e">
        <f>+VLOOKUP(B12,Clasificación!C:C,1,FALSE)</f>
        <v>#N/A</v>
      </c>
    </row>
    <row r="13" spans="1:7" ht="16.5" customHeight="1">
      <c r="B13" s="417">
        <v>1120102</v>
      </c>
      <c r="C13" s="418" t="s">
        <v>731</v>
      </c>
      <c r="D13" s="419">
        <v>829759720</v>
      </c>
      <c r="E13" s="420">
        <v>130147.3599999994</v>
      </c>
      <c r="G13" s="385" t="e">
        <f>+VLOOKUP(B13,Clasificación!C:C,1,FALSE)</f>
        <v>#N/A</v>
      </c>
    </row>
    <row r="14" spans="1:7" ht="16.5" customHeight="1">
      <c r="B14" s="417">
        <v>112010207</v>
      </c>
      <c r="C14" s="418" t="s">
        <v>784</v>
      </c>
      <c r="D14" s="419">
        <v>260000000</v>
      </c>
      <c r="E14" s="420">
        <v>40780.860000000015</v>
      </c>
      <c r="G14" s="385">
        <f>+VLOOKUP(B14,Clasificación!C:C,1,FALSE)</f>
        <v>112010207</v>
      </c>
    </row>
    <row r="15" spans="1:7" ht="16.5" customHeight="1">
      <c r="B15" s="417">
        <v>112010208</v>
      </c>
      <c r="C15" s="418" t="s">
        <v>785</v>
      </c>
      <c r="D15" s="419">
        <v>114759720</v>
      </c>
      <c r="E15" s="420">
        <v>18000</v>
      </c>
      <c r="G15" s="385">
        <f>+VLOOKUP(B15,Clasificación!C:C,1,FALSE)</f>
        <v>112010208</v>
      </c>
    </row>
    <row r="16" spans="1:7" ht="16.5" customHeight="1">
      <c r="B16" s="417">
        <v>112010211</v>
      </c>
      <c r="C16" s="418" t="s">
        <v>734</v>
      </c>
      <c r="D16" s="419">
        <v>455000000</v>
      </c>
      <c r="E16" s="420">
        <v>71366.5</v>
      </c>
      <c r="G16" s="385">
        <f>+VLOOKUP(B16,Clasificación!C:C,1,FALSE)</f>
        <v>112010211</v>
      </c>
    </row>
    <row r="17" spans="2:7" ht="16.5" customHeight="1">
      <c r="B17" s="417">
        <v>1120103</v>
      </c>
      <c r="C17" s="418" t="s">
        <v>735</v>
      </c>
      <c r="D17" s="419">
        <v>850000000</v>
      </c>
      <c r="E17" s="420">
        <v>133322.04000000004</v>
      </c>
      <c r="G17" s="385" t="e">
        <f>+VLOOKUP(B17,Clasificación!C:C,1,FALSE)</f>
        <v>#N/A</v>
      </c>
    </row>
    <row r="18" spans="2:7" ht="16.5" customHeight="1">
      <c r="B18" s="417">
        <v>112010304</v>
      </c>
      <c r="C18" s="418" t="s">
        <v>736</v>
      </c>
      <c r="D18" s="419">
        <v>850000000</v>
      </c>
      <c r="E18" s="420">
        <v>133322.04000000004</v>
      </c>
      <c r="G18" s="385">
        <f>+VLOOKUP(B18,Clasificación!C:C,1,FALSE)</f>
        <v>112010304</v>
      </c>
    </row>
    <row r="19" spans="2:7" ht="16.5" customHeight="1">
      <c r="B19" s="417">
        <v>11205</v>
      </c>
      <c r="C19" s="418" t="s">
        <v>930</v>
      </c>
      <c r="D19" s="419">
        <v>852540725</v>
      </c>
      <c r="E19" s="420">
        <v>133720.55000000005</v>
      </c>
      <c r="G19" s="385">
        <f>+VLOOKUP(B19,Clasificación!C:C,1,FALSE)</f>
        <v>11205</v>
      </c>
    </row>
    <row r="20" spans="2:7" ht="16.5" customHeight="1">
      <c r="B20" s="417">
        <v>11206</v>
      </c>
      <c r="C20" s="418" t="s">
        <v>931</v>
      </c>
      <c r="D20" s="419">
        <v>27466849</v>
      </c>
      <c r="E20" s="420">
        <v>4308.1600000000326</v>
      </c>
      <c r="G20" s="385">
        <f>+VLOOKUP(B20,Clasificación!C:C,1,FALSE)</f>
        <v>11206</v>
      </c>
    </row>
    <row r="21" spans="2:7" ht="16.5" customHeight="1">
      <c r="B21" s="417">
        <v>113</v>
      </c>
      <c r="C21" s="418" t="s">
        <v>218</v>
      </c>
      <c r="D21" s="419">
        <v>1452463</v>
      </c>
      <c r="E21" s="420">
        <v>227.82000000000698</v>
      </c>
      <c r="G21" s="385" t="e">
        <f>+VLOOKUP(B21,Clasificación!C:C,1,FALSE)</f>
        <v>#N/A</v>
      </c>
    </row>
    <row r="22" spans="2:7" ht="16.5" customHeight="1">
      <c r="B22" s="417">
        <v>11301</v>
      </c>
      <c r="C22" s="418" t="s">
        <v>737</v>
      </c>
      <c r="D22" s="419">
        <v>1375000</v>
      </c>
      <c r="E22" s="420">
        <v>215.66999999999825</v>
      </c>
      <c r="G22" s="385">
        <f>+VLOOKUP(B22,Clasificación!C:C,1,FALSE)</f>
        <v>11301</v>
      </c>
    </row>
    <row r="23" spans="2:7" ht="16.5" customHeight="1">
      <c r="B23" s="417">
        <v>11302</v>
      </c>
      <c r="C23" s="418" t="s">
        <v>738</v>
      </c>
      <c r="D23" s="419">
        <v>77463</v>
      </c>
      <c r="E23" s="420">
        <v>12.150000000008731</v>
      </c>
      <c r="G23" s="385">
        <f>+VLOOKUP(B23,Clasificación!C:C,1,FALSE)</f>
        <v>11302</v>
      </c>
    </row>
    <row r="24" spans="2:7" ht="16.5" customHeight="1">
      <c r="B24" s="417">
        <v>114</v>
      </c>
      <c r="C24" s="418" t="s">
        <v>248</v>
      </c>
      <c r="D24" s="419">
        <v>67059045</v>
      </c>
      <c r="E24" s="420">
        <v>10518.179999999993</v>
      </c>
      <c r="G24" s="385" t="e">
        <f>+VLOOKUP(B24,Clasificación!C:C,1,FALSE)</f>
        <v>#N/A</v>
      </c>
    </row>
    <row r="25" spans="2:7" ht="16.5" customHeight="1">
      <c r="B25" s="417">
        <v>114101</v>
      </c>
      <c r="C25" s="418" t="s">
        <v>262</v>
      </c>
      <c r="D25" s="419">
        <v>52297131</v>
      </c>
      <c r="E25" s="420">
        <v>8202.7799999999988</v>
      </c>
      <c r="G25" s="385">
        <f>+VLOOKUP(B25,Clasificación!C:C,1,FALSE)</f>
        <v>114101</v>
      </c>
    </row>
    <row r="26" spans="2:7" ht="16.5" customHeight="1">
      <c r="B26" s="417">
        <v>114102</v>
      </c>
      <c r="C26" s="418" t="s">
        <v>266</v>
      </c>
      <c r="D26" s="419">
        <v>3991641</v>
      </c>
      <c r="E26" s="420">
        <v>626.09000000000015</v>
      </c>
      <c r="G26" s="385">
        <f>+VLOOKUP(B26,Clasificación!C:C,1,FALSE)</f>
        <v>114102</v>
      </c>
    </row>
    <row r="27" spans="2:7" ht="16.5" customHeight="1">
      <c r="B27" s="417">
        <v>114103</v>
      </c>
      <c r="C27" s="418" t="s">
        <v>932</v>
      </c>
      <c r="D27" s="419">
        <v>9941773</v>
      </c>
      <c r="E27" s="420">
        <v>1559.36</v>
      </c>
      <c r="G27" s="385">
        <f>+VLOOKUP(B27,Clasificación!C:C,1,FALSE)</f>
        <v>114103</v>
      </c>
    </row>
    <row r="28" spans="2:7" ht="16.5" customHeight="1">
      <c r="B28" s="417">
        <v>114106</v>
      </c>
      <c r="C28" s="418" t="s">
        <v>264</v>
      </c>
      <c r="D28" s="419">
        <v>828500</v>
      </c>
      <c r="E28" s="420">
        <v>129.94999999999999</v>
      </c>
      <c r="G28" s="385">
        <f>+VLOOKUP(B28,Clasificación!C:C,1,FALSE)</f>
        <v>114106</v>
      </c>
    </row>
    <row r="29" spans="2:7" ht="16.5" customHeight="1">
      <c r="B29" s="417">
        <v>115</v>
      </c>
      <c r="C29" s="418" t="s">
        <v>933</v>
      </c>
      <c r="D29" s="419">
        <v>19126620</v>
      </c>
      <c r="E29" s="420">
        <v>3000.0000000000005</v>
      </c>
      <c r="G29" s="385" t="e">
        <f>+VLOOKUP(B29,Clasificación!C:C,1,FALSE)</f>
        <v>#N/A</v>
      </c>
    </row>
    <row r="30" spans="2:7" ht="16.5" customHeight="1">
      <c r="B30" s="417">
        <v>115106</v>
      </c>
      <c r="C30" s="418" t="s">
        <v>934</v>
      </c>
      <c r="D30" s="419">
        <v>19126620</v>
      </c>
      <c r="E30" s="420">
        <v>3000.0000000000005</v>
      </c>
      <c r="G30" s="385">
        <f>+VLOOKUP(B30,Clasificación!C:C,1,FALSE)</f>
        <v>115106</v>
      </c>
    </row>
    <row r="31" spans="2:7" ht="16.5" customHeight="1">
      <c r="B31" s="417">
        <v>12</v>
      </c>
      <c r="C31" s="418" t="s">
        <v>8</v>
      </c>
      <c r="D31" s="419">
        <v>1271244214</v>
      </c>
      <c r="E31" s="420">
        <v>206865.71</v>
      </c>
      <c r="G31" s="385" t="e">
        <f>+VLOOKUP(B31,Clasificación!C:C,1,FALSE)</f>
        <v>#N/A</v>
      </c>
    </row>
    <row r="32" spans="2:7" ht="16.5" customHeight="1">
      <c r="B32" s="417">
        <v>130</v>
      </c>
      <c r="C32" s="418" t="s">
        <v>278</v>
      </c>
      <c r="D32" s="419">
        <v>318297309</v>
      </c>
      <c r="E32" s="420">
        <v>49924.76</v>
      </c>
      <c r="G32" s="385" t="e">
        <f>+VLOOKUP(B32,Clasificación!C:C,1,FALSE)</f>
        <v>#N/A</v>
      </c>
    </row>
    <row r="33" spans="2:7" ht="16.5" customHeight="1">
      <c r="B33" s="417">
        <v>130102</v>
      </c>
      <c r="C33" s="418" t="s">
        <v>200</v>
      </c>
      <c r="D33" s="419">
        <v>318297309</v>
      </c>
      <c r="E33" s="420">
        <v>49924.76</v>
      </c>
      <c r="G33" s="385" t="e">
        <f>+VLOOKUP(B33,Clasificación!C:C,1,FALSE)</f>
        <v>#N/A</v>
      </c>
    </row>
    <row r="34" spans="2:7" ht="16.5" customHeight="1">
      <c r="B34" s="417">
        <v>13010202</v>
      </c>
      <c r="C34" s="418" t="s">
        <v>279</v>
      </c>
      <c r="D34" s="419">
        <v>318297309</v>
      </c>
      <c r="E34" s="420">
        <v>49924.76</v>
      </c>
      <c r="G34" s="385" t="e">
        <f>+VLOOKUP(B34,Clasificación!C:C,1,FALSE)</f>
        <v>#N/A</v>
      </c>
    </row>
    <row r="35" spans="2:7" ht="16.5" customHeight="1">
      <c r="B35" s="417">
        <v>1301020202</v>
      </c>
      <c r="C35" s="418" t="s">
        <v>280</v>
      </c>
      <c r="D35" s="419">
        <v>318297309</v>
      </c>
      <c r="E35" s="420">
        <v>49924.76</v>
      </c>
      <c r="G35" s="385">
        <f>+VLOOKUP(B35,Clasificación!C:C,1,FALSE)</f>
        <v>1301020202</v>
      </c>
    </row>
    <row r="36" spans="2:7" ht="16.5" customHeight="1">
      <c r="B36" s="417">
        <v>133</v>
      </c>
      <c r="C36" s="418" t="s">
        <v>740</v>
      </c>
      <c r="D36" s="419">
        <v>533700220</v>
      </c>
      <c r="E36" s="420">
        <v>87560.73</v>
      </c>
      <c r="G36" s="385" t="e">
        <f>+VLOOKUP(B36,Clasificación!C:C,1,FALSE)</f>
        <v>#N/A</v>
      </c>
    </row>
    <row r="37" spans="2:7" ht="16.5" customHeight="1">
      <c r="B37" s="417">
        <v>133101</v>
      </c>
      <c r="C37" s="418" t="s">
        <v>302</v>
      </c>
      <c r="D37" s="419">
        <v>4974726</v>
      </c>
      <c r="E37" s="420">
        <v>808.82</v>
      </c>
      <c r="G37" s="385" t="e">
        <f>+VLOOKUP(B37,Clasificación!C:C,1,FALSE)</f>
        <v>#N/A</v>
      </c>
    </row>
    <row r="38" spans="2:7" ht="16.5" customHeight="1">
      <c r="B38" s="417">
        <v>13310102</v>
      </c>
      <c r="C38" s="418" t="s">
        <v>102</v>
      </c>
      <c r="D38" s="419">
        <v>4974726</v>
      </c>
      <c r="E38" s="420">
        <v>808.82</v>
      </c>
      <c r="G38" s="385">
        <f>+VLOOKUP(B38,Clasificación!C:C,1,FALSE)</f>
        <v>13310102</v>
      </c>
    </row>
    <row r="39" spans="2:7" ht="16.5" customHeight="1">
      <c r="B39" s="417">
        <v>133113</v>
      </c>
      <c r="C39" s="418" t="s">
        <v>741</v>
      </c>
      <c r="D39" s="419">
        <v>511645320</v>
      </c>
      <c r="E39" s="420">
        <v>84000</v>
      </c>
      <c r="G39" s="385">
        <f>+VLOOKUP(B39,Clasificación!C:C,1,FALSE)</f>
        <v>133113</v>
      </c>
    </row>
    <row r="40" spans="2:7" ht="16.5" customHeight="1">
      <c r="B40" s="417">
        <v>133114</v>
      </c>
      <c r="C40" s="418" t="s">
        <v>742</v>
      </c>
      <c r="D40" s="419">
        <v>9080174</v>
      </c>
      <c r="E40" s="420">
        <v>1463.64</v>
      </c>
      <c r="G40" s="385">
        <f>+VLOOKUP(B40,Clasificación!C:C,1,FALSE)</f>
        <v>133114</v>
      </c>
    </row>
    <row r="41" spans="2:7" ht="16.5" customHeight="1">
      <c r="B41" s="417">
        <v>133116</v>
      </c>
      <c r="C41" s="418" t="s">
        <v>130</v>
      </c>
      <c r="D41" s="419">
        <v>8000000</v>
      </c>
      <c r="E41" s="420">
        <v>1288.27</v>
      </c>
      <c r="G41" s="385">
        <f>+VLOOKUP(B41,Clasificación!C:C,1,FALSE)</f>
        <v>133116</v>
      </c>
    </row>
    <row r="42" spans="2:7" ht="16.5" customHeight="1">
      <c r="B42" s="417">
        <v>137</v>
      </c>
      <c r="C42" s="418" t="s">
        <v>313</v>
      </c>
      <c r="D42" s="419">
        <v>419246685</v>
      </c>
      <c r="E42" s="420">
        <v>69380.22</v>
      </c>
      <c r="G42" s="385" t="e">
        <f>+VLOOKUP(B42,Clasificación!C:C,1,FALSE)</f>
        <v>#N/A</v>
      </c>
    </row>
    <row r="43" spans="2:7" ht="16.5" customHeight="1">
      <c r="B43" s="417">
        <v>13701</v>
      </c>
      <c r="C43" s="418" t="s">
        <v>314</v>
      </c>
      <c r="D43" s="419">
        <v>467881971</v>
      </c>
      <c r="E43" s="420">
        <v>78431.64</v>
      </c>
      <c r="G43" s="385">
        <f>+VLOOKUP(B43,Clasificación!C:C,1,FALSE)</f>
        <v>13701</v>
      </c>
    </row>
    <row r="44" spans="2:7" ht="16.5" customHeight="1">
      <c r="B44" s="417">
        <v>13702</v>
      </c>
      <c r="C44" s="418" t="s">
        <v>315</v>
      </c>
      <c r="D44" s="419">
        <v>-91767453</v>
      </c>
      <c r="E44" s="420">
        <v>-15962.04</v>
      </c>
      <c r="G44" s="385">
        <f>+VLOOKUP(B44,Clasificación!C:C,1,FALSE)</f>
        <v>13702</v>
      </c>
    </row>
    <row r="45" spans="2:7" ht="16.5" customHeight="1">
      <c r="B45" s="417">
        <v>13703</v>
      </c>
      <c r="C45" s="418" t="s">
        <v>935</v>
      </c>
      <c r="D45" s="419">
        <v>10705500</v>
      </c>
      <c r="E45" s="420">
        <v>1769.65</v>
      </c>
      <c r="G45" s="385">
        <f>+VLOOKUP(B45,Clasificación!C:C,1,FALSE)</f>
        <v>13703</v>
      </c>
    </row>
    <row r="46" spans="2:7" ht="16.5" customHeight="1">
      <c r="B46" s="417">
        <v>13704</v>
      </c>
      <c r="C46" s="418" t="s">
        <v>425</v>
      </c>
      <c r="D46" s="419">
        <v>11205000</v>
      </c>
      <c r="E46" s="420">
        <v>1813.9600000000003</v>
      </c>
      <c r="G46" s="385">
        <f>+VLOOKUP(B46,Clasificación!C:C,1,FALSE)</f>
        <v>13704</v>
      </c>
    </row>
    <row r="47" spans="2:7" ht="16.5" customHeight="1">
      <c r="B47" s="417">
        <v>13705</v>
      </c>
      <c r="C47" s="418" t="s">
        <v>946</v>
      </c>
      <c r="D47" s="419">
        <v>21221667</v>
      </c>
      <c r="E47" s="420">
        <v>3327.01</v>
      </c>
      <c r="G47" s="385">
        <f>+VLOOKUP(B47,Clasificación!C:C,1,FALSE)</f>
        <v>13705</v>
      </c>
    </row>
    <row r="48" spans="2:7" ht="16.5" customHeight="1">
      <c r="B48" s="417">
        <v>2</v>
      </c>
      <c r="C48" s="418" t="s">
        <v>9</v>
      </c>
      <c r="D48" s="419">
        <v>1449058655</v>
      </c>
      <c r="E48" s="420">
        <v>226957.61999999732</v>
      </c>
      <c r="G48" s="385" t="e">
        <f>+VLOOKUP(B48,Clasificación!C:C,1,FALSE)</f>
        <v>#N/A</v>
      </c>
    </row>
    <row r="49" spans="2:7" ht="16.5" customHeight="1">
      <c r="B49" s="417">
        <v>21</v>
      </c>
      <c r="C49" s="418" t="s">
        <v>10</v>
      </c>
      <c r="D49" s="419">
        <v>1449058655</v>
      </c>
      <c r="E49" s="420">
        <v>226957.61999999732</v>
      </c>
      <c r="G49" s="385" t="e">
        <f>+VLOOKUP(B49,Clasificación!C:C,1,FALSE)</f>
        <v>#N/A</v>
      </c>
    </row>
    <row r="50" spans="2:7" ht="16.5" customHeight="1">
      <c r="B50" s="417">
        <v>211</v>
      </c>
      <c r="C50" s="418" t="s">
        <v>743</v>
      </c>
      <c r="D50" s="419">
        <v>859775057</v>
      </c>
      <c r="E50" s="420">
        <v>134661.5700000003</v>
      </c>
      <c r="G50" s="385" t="e">
        <f>+VLOOKUP(B50,Clasificación!C:C,1,FALSE)</f>
        <v>#N/A</v>
      </c>
    </row>
    <row r="51" spans="2:7" ht="16.5" customHeight="1">
      <c r="B51" s="417">
        <v>21103</v>
      </c>
      <c r="C51" s="418" t="s">
        <v>799</v>
      </c>
      <c r="D51" s="419">
        <v>13010</v>
      </c>
      <c r="E51" s="420">
        <v>2.0400000000000205</v>
      </c>
      <c r="G51" s="385">
        <f>+VLOOKUP(B51,Clasificación!C:C,1,FALSE)</f>
        <v>21103</v>
      </c>
    </row>
    <row r="52" spans="2:7" ht="16.5" customHeight="1">
      <c r="B52" s="417">
        <v>21106</v>
      </c>
      <c r="C52" s="418" t="s">
        <v>936</v>
      </c>
      <c r="D52" s="419">
        <v>832992487</v>
      </c>
      <c r="E52" s="420">
        <v>130466.77000000002</v>
      </c>
      <c r="G52" s="385">
        <f>+VLOOKUP(B52,Clasificación!C:C,1,FALSE)</f>
        <v>21106</v>
      </c>
    </row>
    <row r="53" spans="2:7" ht="16.5" customHeight="1">
      <c r="B53" s="417">
        <v>21109</v>
      </c>
      <c r="C53" s="418" t="s">
        <v>937</v>
      </c>
      <c r="D53" s="419">
        <v>26769560</v>
      </c>
      <c r="E53" s="420">
        <v>4192.7600000000093</v>
      </c>
      <c r="G53" s="385">
        <f>+VLOOKUP(B53,Clasificación!C:C,1,FALSE)</f>
        <v>21109</v>
      </c>
    </row>
    <row r="54" spans="2:7" ht="16.5" customHeight="1">
      <c r="B54" s="417">
        <v>212</v>
      </c>
      <c r="C54" s="418" t="s">
        <v>744</v>
      </c>
      <c r="D54" s="419">
        <v>5750000</v>
      </c>
      <c r="E54" s="420">
        <v>900.5899999999674</v>
      </c>
      <c r="G54" s="385" t="e">
        <f>+VLOOKUP(B54,Clasificación!C:C,1,FALSE)</f>
        <v>#N/A</v>
      </c>
    </row>
    <row r="55" spans="2:7" ht="16.5" customHeight="1">
      <c r="B55" s="417">
        <v>212101</v>
      </c>
      <c r="C55" s="418" t="s">
        <v>323</v>
      </c>
      <c r="D55" s="419">
        <v>5750000</v>
      </c>
      <c r="E55" s="420">
        <v>900.59000000000378</v>
      </c>
      <c r="G55" s="385">
        <f>+VLOOKUP(B55,Clasificación!C:C,1,FALSE)</f>
        <v>212101</v>
      </c>
    </row>
    <row r="56" spans="2:7" ht="16.5" customHeight="1">
      <c r="B56" s="417">
        <v>213</v>
      </c>
      <c r="C56" s="418" t="s">
        <v>327</v>
      </c>
      <c r="D56" s="419">
        <v>33615754</v>
      </c>
      <c r="E56" s="420">
        <v>5265.0400000000373</v>
      </c>
      <c r="G56" s="385" t="e">
        <f>+VLOOKUP(B56,Clasificación!C:C,1,FALSE)</f>
        <v>#N/A</v>
      </c>
    </row>
    <row r="57" spans="2:7" ht="16.5" customHeight="1">
      <c r="B57" s="417">
        <v>21302</v>
      </c>
      <c r="C57" s="418" t="s">
        <v>97</v>
      </c>
      <c r="D57" s="419">
        <v>33615754</v>
      </c>
      <c r="E57" s="420">
        <v>5265.0400000000373</v>
      </c>
      <c r="G57" s="385">
        <f>+VLOOKUP(B57,Clasificación!C:C,1,FALSE)</f>
        <v>21302</v>
      </c>
    </row>
    <row r="58" spans="2:7" ht="16.5" customHeight="1">
      <c r="B58" s="417">
        <v>214</v>
      </c>
      <c r="C58" s="418" t="s">
        <v>11</v>
      </c>
      <c r="D58" s="419">
        <v>255722643</v>
      </c>
      <c r="E58" s="420">
        <v>40052.350000000006</v>
      </c>
      <c r="G58" s="385" t="e">
        <f>+VLOOKUP(B58,Clasificación!C:C,1,FALSE)</f>
        <v>#N/A</v>
      </c>
    </row>
    <row r="59" spans="2:7" ht="16.5" customHeight="1">
      <c r="B59" s="417">
        <v>21401</v>
      </c>
      <c r="C59" s="418" t="s">
        <v>117</v>
      </c>
      <c r="D59" s="419">
        <v>79272383</v>
      </c>
      <c r="E59" s="420">
        <v>12415.97</v>
      </c>
      <c r="G59" s="385">
        <f>+VLOOKUP(B59,Clasificación!C:C,1,FALSE)</f>
        <v>21401</v>
      </c>
    </row>
    <row r="60" spans="2:7" ht="16.5" customHeight="1">
      <c r="B60" s="417">
        <v>21407</v>
      </c>
      <c r="C60" s="418" t="s">
        <v>335</v>
      </c>
      <c r="D60" s="419">
        <v>25480416</v>
      </c>
      <c r="E60" s="420">
        <v>3990.8500000000017</v>
      </c>
      <c r="G60" s="385">
        <f>+VLOOKUP(B60,Clasificación!C:C,1,FALSE)</f>
        <v>21407</v>
      </c>
    </row>
    <row r="61" spans="2:7" ht="16.5" customHeight="1">
      <c r="B61" s="417">
        <v>2140802</v>
      </c>
      <c r="C61" s="418" t="s">
        <v>338</v>
      </c>
      <c r="D61" s="419">
        <v>100000000</v>
      </c>
      <c r="E61" s="420">
        <v>15662.419999999996</v>
      </c>
      <c r="G61" s="385">
        <f>+VLOOKUP(B61,Clasificación!C:C,1,FALSE)</f>
        <v>2140802</v>
      </c>
    </row>
    <row r="62" spans="2:7" ht="16.5" customHeight="1">
      <c r="B62" s="417">
        <v>21409</v>
      </c>
      <c r="C62" s="418" t="s">
        <v>341</v>
      </c>
      <c r="D62" s="419">
        <v>50969844</v>
      </c>
      <c r="E62" s="420">
        <v>7983.11</v>
      </c>
      <c r="G62" s="385">
        <f>+VLOOKUP(B62,Clasificación!C:C,1,FALSE)</f>
        <v>21409</v>
      </c>
    </row>
    <row r="63" spans="2:7" ht="16.5" customHeight="1">
      <c r="B63" s="417">
        <v>215</v>
      </c>
      <c r="C63" s="418" t="s">
        <v>745</v>
      </c>
      <c r="D63" s="419">
        <v>294195201</v>
      </c>
      <c r="E63" s="420">
        <v>46078.07</v>
      </c>
      <c r="G63" s="385" t="e">
        <f>+VLOOKUP(B63,Clasificación!C:C,1,FALSE)</f>
        <v>#N/A</v>
      </c>
    </row>
    <row r="64" spans="2:7" ht="17.25" customHeight="1">
      <c r="B64" s="417">
        <v>21501</v>
      </c>
      <c r="C64" s="418" t="s">
        <v>342</v>
      </c>
      <c r="D64" s="419">
        <v>63000000</v>
      </c>
      <c r="E64" s="420">
        <v>9867.32</v>
      </c>
      <c r="G64" s="385">
        <f>+VLOOKUP(B64,Clasificación!C:C,1,FALSE)</f>
        <v>21501</v>
      </c>
    </row>
    <row r="65" spans="2:7" ht="16.5" customHeight="1">
      <c r="B65" s="417">
        <v>21502</v>
      </c>
      <c r="C65" s="418" t="s">
        <v>343</v>
      </c>
      <c r="D65" s="419">
        <v>12250646</v>
      </c>
      <c r="E65" s="420">
        <v>1918.75</v>
      </c>
      <c r="G65" s="385">
        <f>+VLOOKUP(B65,Clasificación!C:C,1,FALSE)</f>
        <v>21502</v>
      </c>
    </row>
    <row r="66" spans="2:7" ht="16.5" customHeight="1">
      <c r="B66" s="417">
        <v>21503</v>
      </c>
      <c r="C66" s="418" t="s">
        <v>344</v>
      </c>
      <c r="D66" s="419">
        <v>54517090</v>
      </c>
      <c r="E66" s="420">
        <v>8538.6899999999987</v>
      </c>
      <c r="G66" s="385">
        <f>+VLOOKUP(B66,Clasificación!C:C,1,FALSE)</f>
        <v>21503</v>
      </c>
    </row>
    <row r="67" spans="2:7" ht="16.5" customHeight="1">
      <c r="B67" s="417">
        <v>21504</v>
      </c>
      <c r="C67" s="418" t="s">
        <v>345</v>
      </c>
      <c r="D67" s="419">
        <v>58427465</v>
      </c>
      <c r="E67" s="420">
        <v>9151.1500000000015</v>
      </c>
      <c r="G67" s="385">
        <f>+VLOOKUP(B67,Clasificación!C:C,1,FALSE)</f>
        <v>21504</v>
      </c>
    </row>
    <row r="68" spans="2:7" ht="16.5" customHeight="1">
      <c r="B68" s="417">
        <v>21507</v>
      </c>
      <c r="C68" s="418" t="s">
        <v>746</v>
      </c>
      <c r="D68" s="419">
        <v>106000000</v>
      </c>
      <c r="E68" s="420">
        <v>16602.160000000003</v>
      </c>
      <c r="G68" s="385">
        <f>+VLOOKUP(B68,Clasificación!C:C,1,FALSE)</f>
        <v>21507</v>
      </c>
    </row>
    <row r="69" spans="2:7" ht="16.5" customHeight="1">
      <c r="B69" s="417">
        <v>3</v>
      </c>
      <c r="C69" s="418" t="s">
        <v>26</v>
      </c>
      <c r="D69" s="419">
        <v>5450922319</v>
      </c>
      <c r="E69" s="420">
        <v>862771.13600000006</v>
      </c>
      <c r="G69" s="385" t="e">
        <f>+VLOOKUP(B69,Clasificación!C:C,1,FALSE)</f>
        <v>#N/A</v>
      </c>
    </row>
    <row r="70" spans="2:7" ht="16.5" customHeight="1">
      <c r="B70" s="417">
        <v>310</v>
      </c>
      <c r="C70" s="418" t="s">
        <v>372</v>
      </c>
      <c r="D70" s="419">
        <v>5000000000</v>
      </c>
      <c r="E70" s="420">
        <v>838793.88</v>
      </c>
      <c r="G70" s="385" t="e">
        <f>+VLOOKUP(B70,Clasificación!C:C,1,FALSE)</f>
        <v>#N/A</v>
      </c>
    </row>
    <row r="71" spans="2:7" ht="16.5" customHeight="1">
      <c r="B71" s="417">
        <v>310102</v>
      </c>
      <c r="C71" s="418" t="s">
        <v>374</v>
      </c>
      <c r="D71" s="419">
        <v>5000000000</v>
      </c>
      <c r="E71" s="420">
        <v>838793.88</v>
      </c>
      <c r="G71" s="385">
        <f>+VLOOKUP(B71,Clasificación!C:C,1,FALSE)</f>
        <v>310102</v>
      </c>
    </row>
    <row r="72" spans="2:7" ht="16.5" customHeight="1">
      <c r="B72" s="417">
        <v>316</v>
      </c>
      <c r="C72" s="418" t="s">
        <v>168</v>
      </c>
      <c r="D72" s="419">
        <v>450922319</v>
      </c>
      <c r="E72" s="420">
        <v>23977.255999999998</v>
      </c>
      <c r="G72" s="385" t="e">
        <f>+VLOOKUP(B72,Clasificación!C:C,1,FALSE)</f>
        <v>#N/A</v>
      </c>
    </row>
    <row r="73" spans="2:7" ht="16.5" customHeight="1">
      <c r="B73" s="417">
        <v>31601</v>
      </c>
      <c r="C73" s="418" t="s">
        <v>385</v>
      </c>
      <c r="D73" s="419">
        <v>-16169966</v>
      </c>
      <c r="E73" s="420">
        <v>-3133.22</v>
      </c>
      <c r="G73" s="385">
        <f>+VLOOKUP(B73,Clasificación!C:C,1,FALSE)</f>
        <v>31601</v>
      </c>
    </row>
    <row r="74" spans="2:7" ht="16.5" customHeight="1">
      <c r="B74" s="417">
        <v>31602</v>
      </c>
      <c r="C74" s="418" t="s">
        <v>386</v>
      </c>
      <c r="D74" s="419">
        <v>467092285</v>
      </c>
      <c r="E74" s="420">
        <v>27110.475999999999</v>
      </c>
      <c r="G74" s="385">
        <f>+VLOOKUP(B74,Clasificación!C:C,1,FALSE)</f>
        <v>31602</v>
      </c>
    </row>
    <row r="75" spans="2:7" ht="16.5" customHeight="1">
      <c r="B75" s="417">
        <v>4</v>
      </c>
      <c r="C75" s="418" t="s">
        <v>387</v>
      </c>
      <c r="D75" s="419">
        <v>4617923434</v>
      </c>
      <c r="E75" s="420">
        <v>609802.6507</v>
      </c>
      <c r="G75" s="385" t="e">
        <f>+VLOOKUP(B75,Clasificación!C:C,1,FALSE)</f>
        <v>#N/A</v>
      </c>
    </row>
    <row r="76" spans="2:7" ht="16.5" customHeight="1">
      <c r="B76" s="417">
        <v>41</v>
      </c>
      <c r="C76" s="418" t="s">
        <v>15</v>
      </c>
      <c r="D76" s="419">
        <v>3534593656</v>
      </c>
      <c r="E76" s="420">
        <v>570413.38400000008</v>
      </c>
      <c r="G76" s="385" t="e">
        <f>+VLOOKUP(B76,Clasificación!C:C,1,FALSE)</f>
        <v>#N/A</v>
      </c>
    </row>
    <row r="77" spans="2:7" ht="16.5" customHeight="1">
      <c r="B77" s="417">
        <v>410101</v>
      </c>
      <c r="C77" s="418" t="s">
        <v>747</v>
      </c>
      <c r="D77" s="419">
        <v>802297209</v>
      </c>
      <c r="E77" s="420">
        <v>128464.2</v>
      </c>
      <c r="G77" s="385">
        <f>+VLOOKUP(B77,Clasificación!C:C,1,FALSE)</f>
        <v>410101</v>
      </c>
    </row>
    <row r="78" spans="2:7" ht="16.5" customHeight="1">
      <c r="B78" s="417">
        <v>410102</v>
      </c>
      <c r="C78" s="418" t="s">
        <v>391</v>
      </c>
      <c r="D78" s="419">
        <v>88281150</v>
      </c>
      <c r="E78" s="420">
        <v>14155.5</v>
      </c>
      <c r="G78" s="385">
        <f>+VLOOKUP(B78,Clasificación!C:C,1,FALSE)</f>
        <v>410102</v>
      </c>
    </row>
    <row r="79" spans="2:7" ht="16.5" customHeight="1">
      <c r="B79" s="417">
        <v>410103</v>
      </c>
      <c r="C79" s="418" t="s">
        <v>748</v>
      </c>
      <c r="D79" s="419">
        <v>67705134</v>
      </c>
      <c r="E79" s="420">
        <v>11051.54</v>
      </c>
      <c r="G79" s="385">
        <f>+VLOOKUP(B79,Clasificación!C:C,1,FALSE)</f>
        <v>410103</v>
      </c>
    </row>
    <row r="80" spans="2:7" ht="16.5" customHeight="1">
      <c r="B80" s="417">
        <v>410104</v>
      </c>
      <c r="C80" s="418" t="s">
        <v>749</v>
      </c>
      <c r="D80" s="419">
        <v>19211951</v>
      </c>
      <c r="E80" s="420">
        <v>3074.69</v>
      </c>
      <c r="G80" s="385">
        <f>+VLOOKUP(B80,Clasificación!C:C,1,FALSE)</f>
        <v>410104</v>
      </c>
    </row>
    <row r="81" spans="2:7" ht="16.5" customHeight="1">
      <c r="B81" s="417">
        <v>410105</v>
      </c>
      <c r="C81" s="418" t="s">
        <v>750</v>
      </c>
      <c r="D81" s="419">
        <v>76148821</v>
      </c>
      <c r="E81" s="420">
        <v>12547.42</v>
      </c>
      <c r="G81" s="385">
        <f>+VLOOKUP(B81,Clasificación!C:C,1,FALSE)</f>
        <v>410105</v>
      </c>
    </row>
    <row r="82" spans="2:7" ht="16.5" customHeight="1">
      <c r="B82" s="417">
        <v>410106</v>
      </c>
      <c r="C82" s="418" t="s">
        <v>751</v>
      </c>
      <c r="D82" s="419">
        <v>6183583</v>
      </c>
      <c r="E82" s="420">
        <v>992.18</v>
      </c>
      <c r="G82" s="385">
        <f>+VLOOKUP(B82,Clasificación!C:C,1,FALSE)</f>
        <v>410106</v>
      </c>
    </row>
    <row r="83" spans="2:7" ht="16.5" customHeight="1">
      <c r="B83" s="417">
        <v>410107</v>
      </c>
      <c r="C83" s="418" t="s">
        <v>752</v>
      </c>
      <c r="D83" s="419">
        <v>594751169</v>
      </c>
      <c r="E83" s="420">
        <v>95969.414000000004</v>
      </c>
      <c r="G83" s="385">
        <f>+VLOOKUP(B83,Clasificación!C:C,1,FALSE)</f>
        <v>410107</v>
      </c>
    </row>
    <row r="84" spans="2:7" ht="16.5" customHeight="1">
      <c r="B84" s="417">
        <v>410108</v>
      </c>
      <c r="C84" s="418" t="s">
        <v>753</v>
      </c>
      <c r="D84" s="419">
        <v>81854081</v>
      </c>
      <c r="E84" s="420">
        <v>13277.07</v>
      </c>
      <c r="G84" s="385">
        <f>+VLOOKUP(B84,Clasificación!C:C,1,FALSE)</f>
        <v>410108</v>
      </c>
    </row>
    <row r="85" spans="2:7" ht="16.5" customHeight="1">
      <c r="B85" s="417">
        <v>410109</v>
      </c>
      <c r="C85" s="418" t="s">
        <v>388</v>
      </c>
      <c r="D85" s="419">
        <v>164704379</v>
      </c>
      <c r="E85" s="420">
        <v>26748.48</v>
      </c>
      <c r="G85" s="385">
        <f>+VLOOKUP(B85,Clasificación!C:C,1,FALSE)</f>
        <v>410109</v>
      </c>
    </row>
    <row r="86" spans="2:7" ht="16.5" customHeight="1">
      <c r="B86" s="417">
        <v>410112</v>
      </c>
      <c r="C86" s="418" t="s">
        <v>393</v>
      </c>
      <c r="D86" s="419">
        <v>1091133198</v>
      </c>
      <c r="E86" s="420">
        <v>174966.34</v>
      </c>
      <c r="G86" s="385">
        <f>+VLOOKUP(B86,Clasificación!C:C,1,FALSE)</f>
        <v>410112</v>
      </c>
    </row>
    <row r="87" spans="2:7" ht="16.5" customHeight="1">
      <c r="B87" s="417">
        <v>410115</v>
      </c>
      <c r="C87" s="418" t="s">
        <v>394</v>
      </c>
      <c r="D87" s="419">
        <v>557500</v>
      </c>
      <c r="E87" s="420">
        <v>88.13</v>
      </c>
      <c r="G87" s="385">
        <f>+VLOOKUP(B87,Clasificación!C:C,1,FALSE)</f>
        <v>410115</v>
      </c>
    </row>
    <row r="88" spans="2:7" ht="16.5" customHeight="1">
      <c r="B88" s="417">
        <v>410116</v>
      </c>
      <c r="C88" s="418" t="s">
        <v>938</v>
      </c>
      <c r="D88" s="419">
        <v>481765481</v>
      </c>
      <c r="E88" s="420">
        <v>79288.83</v>
      </c>
      <c r="G88" s="385">
        <f>+VLOOKUP(B88,Clasificación!C:C,1,FALSE)</f>
        <v>410116</v>
      </c>
    </row>
    <row r="89" spans="2:7" ht="16.5" customHeight="1">
      <c r="B89" s="417">
        <v>410117</v>
      </c>
      <c r="C89" s="418" t="s">
        <v>939</v>
      </c>
      <c r="D89" s="419">
        <v>60000000</v>
      </c>
      <c r="E89" s="420">
        <v>9789.59</v>
      </c>
      <c r="G89" s="385">
        <f>+VLOOKUP(B89,Clasificación!C:C,1,FALSE)</f>
        <v>410117</v>
      </c>
    </row>
    <row r="90" spans="2:7" ht="16.5" customHeight="1">
      <c r="B90" s="417">
        <v>42</v>
      </c>
      <c r="C90" s="418" t="s">
        <v>754</v>
      </c>
      <c r="D90" s="419">
        <v>1082278975</v>
      </c>
      <c r="E90" s="420">
        <v>39220.6567</v>
      </c>
      <c r="G90" s="385" t="e">
        <f>+VLOOKUP(B90,Clasificación!C:C,1,FALSE)</f>
        <v>#N/A</v>
      </c>
    </row>
    <row r="91" spans="2:7" ht="16.5" customHeight="1">
      <c r="B91" s="417">
        <v>42103</v>
      </c>
      <c r="C91" s="418" t="s">
        <v>396</v>
      </c>
      <c r="D91" s="419">
        <v>1080702191</v>
      </c>
      <c r="E91" s="420">
        <v>38965.9067</v>
      </c>
      <c r="G91" s="385">
        <f>+VLOOKUP(B91,Clasificación!C:C,1,FALSE)</f>
        <v>42103</v>
      </c>
    </row>
    <row r="92" spans="2:7" ht="16.5" customHeight="1">
      <c r="B92" s="417">
        <v>42205</v>
      </c>
      <c r="C92" s="418" t="s">
        <v>755</v>
      </c>
      <c r="D92" s="419">
        <v>1576784</v>
      </c>
      <c r="E92" s="420">
        <v>254.75</v>
      </c>
      <c r="G92" s="385">
        <f>+VLOOKUP(B92,Clasificación!C:C,1,FALSE)</f>
        <v>42205</v>
      </c>
    </row>
    <row r="93" spans="2:7" ht="16.5" customHeight="1">
      <c r="B93" s="417">
        <v>43</v>
      </c>
      <c r="C93" s="418" t="s">
        <v>756</v>
      </c>
      <c r="D93" s="419">
        <v>1050803</v>
      </c>
      <c r="E93" s="420">
        <v>168.61</v>
      </c>
      <c r="G93" s="385" t="e">
        <f>+VLOOKUP(B93,Clasificación!C:C,1,FALSE)</f>
        <v>#N/A</v>
      </c>
    </row>
    <row r="94" spans="2:7" ht="16.5" customHeight="1">
      <c r="B94" s="417">
        <v>4305</v>
      </c>
      <c r="C94" s="418" t="s">
        <v>402</v>
      </c>
      <c r="D94" s="419">
        <v>1050803</v>
      </c>
      <c r="E94" s="420">
        <v>168.61</v>
      </c>
      <c r="G94" s="385">
        <f>+VLOOKUP(B94,Clasificación!C:C,1,FALSE)</f>
        <v>4305</v>
      </c>
    </row>
    <row r="95" spans="2:7" ht="16.5" customHeight="1">
      <c r="B95" s="417">
        <v>5</v>
      </c>
      <c r="C95" s="418" t="s">
        <v>403</v>
      </c>
      <c r="D95" s="419">
        <v>4150831149</v>
      </c>
      <c r="E95" s="420">
        <v>582692.17469999997</v>
      </c>
      <c r="G95" s="385" t="e">
        <f>+VLOOKUP(B95,Clasificación!C:C,1,FALSE)</f>
        <v>#N/A</v>
      </c>
    </row>
    <row r="96" spans="2:7" ht="16.5" customHeight="1">
      <c r="B96" s="417">
        <v>51</v>
      </c>
      <c r="C96" s="418" t="s">
        <v>404</v>
      </c>
      <c r="D96" s="419">
        <v>3904506750</v>
      </c>
      <c r="E96" s="420">
        <v>543324.59470000002</v>
      </c>
      <c r="G96" s="385" t="e">
        <f>+VLOOKUP(B96,Clasificación!C:C,1,FALSE)</f>
        <v>#N/A</v>
      </c>
    </row>
    <row r="97" spans="2:7" ht="16.5" customHeight="1">
      <c r="B97" s="417">
        <v>5101</v>
      </c>
      <c r="C97" s="418" t="s">
        <v>757</v>
      </c>
      <c r="D97" s="419">
        <v>638493999</v>
      </c>
      <c r="E97" s="420">
        <v>102266.21</v>
      </c>
      <c r="G97" s="385" t="e">
        <f>+VLOOKUP(B97,Clasificación!C:C,1,FALSE)</f>
        <v>#N/A</v>
      </c>
    </row>
    <row r="98" spans="2:7" ht="16.5" customHeight="1">
      <c r="B98" s="417">
        <v>510101</v>
      </c>
      <c r="C98" s="418" t="s">
        <v>758</v>
      </c>
      <c r="D98" s="419">
        <v>391097390</v>
      </c>
      <c r="E98" s="420">
        <v>62555</v>
      </c>
      <c r="G98" s="385">
        <f>+VLOOKUP(B98,Clasificación!C:C,1,FALSE)</f>
        <v>510101</v>
      </c>
    </row>
    <row r="99" spans="2:7" ht="16.5" customHeight="1">
      <c r="B99" s="417">
        <v>510102</v>
      </c>
      <c r="C99" s="418" t="s">
        <v>432</v>
      </c>
      <c r="D99" s="419">
        <v>109727459</v>
      </c>
      <c r="E99" s="420">
        <v>17593.98</v>
      </c>
      <c r="G99" s="385">
        <f>+VLOOKUP(B99,Clasificación!C:C,1,FALSE)</f>
        <v>510102</v>
      </c>
    </row>
    <row r="100" spans="2:7" ht="16.5" customHeight="1">
      <c r="B100" s="417">
        <v>510103</v>
      </c>
      <c r="C100" s="418" t="s">
        <v>759</v>
      </c>
      <c r="D100" s="419">
        <v>27466817</v>
      </c>
      <c r="E100" s="420">
        <v>4392.54</v>
      </c>
      <c r="G100" s="385">
        <f>+VLOOKUP(B100,Clasificación!C:C,1,FALSE)</f>
        <v>510103</v>
      </c>
    </row>
    <row r="101" spans="2:7" ht="16.5" customHeight="1">
      <c r="B101" s="417">
        <v>510104</v>
      </c>
      <c r="C101" s="418" t="s">
        <v>760</v>
      </c>
      <c r="D101" s="419">
        <v>87109177</v>
      </c>
      <c r="E101" s="420">
        <v>13986.61</v>
      </c>
      <c r="G101" s="385">
        <f>+VLOOKUP(B101,Clasificación!C:C,1,FALSE)</f>
        <v>510104</v>
      </c>
    </row>
    <row r="102" spans="2:7" ht="16.5" customHeight="1">
      <c r="B102" s="417">
        <v>510105</v>
      </c>
      <c r="C102" s="418" t="s">
        <v>433</v>
      </c>
      <c r="D102" s="419">
        <v>20655596</v>
      </c>
      <c r="E102" s="420">
        <v>3339.69</v>
      </c>
      <c r="G102" s="385">
        <f>+VLOOKUP(B102,Clasificación!C:C,1,FALSE)</f>
        <v>510105</v>
      </c>
    </row>
    <row r="103" spans="2:7" ht="16.5" customHeight="1">
      <c r="B103" s="417">
        <v>510106</v>
      </c>
      <c r="C103" s="418" t="s">
        <v>761</v>
      </c>
      <c r="D103" s="419">
        <v>2437560</v>
      </c>
      <c r="E103" s="420">
        <v>398.39</v>
      </c>
      <c r="G103" s="385">
        <f>+VLOOKUP(B103,Clasificación!C:C,1,FALSE)</f>
        <v>510106</v>
      </c>
    </row>
    <row r="104" spans="2:7" ht="16.5" customHeight="1">
      <c r="B104" s="417">
        <v>5102</v>
      </c>
      <c r="C104" s="418" t="s">
        <v>762</v>
      </c>
      <c r="D104" s="419">
        <v>208226425</v>
      </c>
      <c r="E104" s="420">
        <v>33351.879999999997</v>
      </c>
      <c r="G104" s="385" t="e">
        <f>+VLOOKUP(B104,Clasificación!C:C,1,FALSE)</f>
        <v>#N/A</v>
      </c>
    </row>
    <row r="105" spans="2:7" ht="16.5" customHeight="1">
      <c r="B105" s="417">
        <v>510201</v>
      </c>
      <c r="C105" s="418" t="s">
        <v>413</v>
      </c>
      <c r="D105" s="419">
        <v>97181818</v>
      </c>
      <c r="E105" s="420">
        <v>15717.77</v>
      </c>
      <c r="G105" s="385">
        <f>+VLOOKUP(B105,Clasificación!C:C,1,FALSE)</f>
        <v>510201</v>
      </c>
    </row>
    <row r="106" spans="2:7" ht="16.5" customHeight="1">
      <c r="B106" s="417">
        <v>510203</v>
      </c>
      <c r="C106" s="418" t="s">
        <v>763</v>
      </c>
      <c r="D106" s="419">
        <v>7453698</v>
      </c>
      <c r="E106" s="420">
        <v>1199.2</v>
      </c>
      <c r="G106" s="385">
        <f>+VLOOKUP(B106,Clasificación!C:C,1,FALSE)</f>
        <v>510203</v>
      </c>
    </row>
    <row r="107" spans="2:7" ht="16.5" customHeight="1">
      <c r="B107" s="417">
        <v>510204</v>
      </c>
      <c r="C107" s="418" t="s">
        <v>764</v>
      </c>
      <c r="D107" s="419">
        <v>3590909</v>
      </c>
      <c r="E107" s="420">
        <v>561.01</v>
      </c>
      <c r="G107" s="385">
        <f>+VLOOKUP(B107,Clasificación!C:C,1,FALSE)</f>
        <v>510204</v>
      </c>
    </row>
    <row r="108" spans="2:7" ht="16.5" customHeight="1">
      <c r="B108" s="417">
        <v>510206</v>
      </c>
      <c r="C108" s="418" t="s">
        <v>765</v>
      </c>
      <c r="D108" s="419">
        <v>100000000</v>
      </c>
      <c r="E108" s="420">
        <v>15873.9</v>
      </c>
      <c r="G108" s="385">
        <f>+VLOOKUP(B108,Clasificación!C:C,1,FALSE)</f>
        <v>510206</v>
      </c>
    </row>
    <row r="109" spans="2:7" ht="16.5" customHeight="1">
      <c r="B109" s="417">
        <v>5103</v>
      </c>
      <c r="C109" s="418" t="s">
        <v>16</v>
      </c>
      <c r="D109" s="419">
        <v>1972089617</v>
      </c>
      <c r="E109" s="420">
        <v>317464.93000000005</v>
      </c>
      <c r="G109" s="385" t="e">
        <f>+VLOOKUP(B109,Clasificación!C:C,1,FALSE)</f>
        <v>#N/A</v>
      </c>
    </row>
    <row r="110" spans="2:7" ht="16.5" customHeight="1">
      <c r="B110" s="417">
        <v>510301</v>
      </c>
      <c r="C110" s="418" t="s">
        <v>766</v>
      </c>
      <c r="D110" s="419">
        <v>691857982</v>
      </c>
      <c r="E110" s="420">
        <v>110542.33</v>
      </c>
      <c r="G110" s="385" t="e">
        <f>+VLOOKUP(B110,Clasificación!C:C,1,FALSE)</f>
        <v>#N/A</v>
      </c>
    </row>
    <row r="111" spans="2:7" ht="16.5" customHeight="1">
      <c r="B111" s="417">
        <v>51030101</v>
      </c>
      <c r="C111" s="418" t="s">
        <v>405</v>
      </c>
      <c r="D111" s="419">
        <v>534143333</v>
      </c>
      <c r="E111" s="420">
        <v>86094.61</v>
      </c>
      <c r="G111" s="385">
        <f>+VLOOKUP(B111,Clasificación!C:C,1,FALSE)</f>
        <v>51030101</v>
      </c>
    </row>
    <row r="112" spans="2:7" ht="16.5" customHeight="1">
      <c r="B112" s="417">
        <v>51030103</v>
      </c>
      <c r="C112" s="418" t="s">
        <v>406</v>
      </c>
      <c r="D112" s="419">
        <v>104494805</v>
      </c>
      <c r="E112" s="420">
        <v>16912.64</v>
      </c>
      <c r="G112" s="385">
        <f>+VLOOKUP(B112,Clasificación!C:C,1,FALSE)</f>
        <v>51030103</v>
      </c>
    </row>
    <row r="113" spans="2:7" ht="16.5" customHeight="1">
      <c r="B113" s="417">
        <v>51030104</v>
      </c>
      <c r="C113" s="418" t="s">
        <v>407</v>
      </c>
      <c r="D113" s="419">
        <v>53219844</v>
      </c>
      <c r="E113" s="420">
        <v>7535.08</v>
      </c>
      <c r="G113" s="385">
        <f>+VLOOKUP(B113,Clasificación!C:C,1,FALSE)</f>
        <v>51030104</v>
      </c>
    </row>
    <row r="114" spans="2:7" ht="16.5" customHeight="1">
      <c r="B114" s="417">
        <v>510302</v>
      </c>
      <c r="C114" s="418" t="s">
        <v>767</v>
      </c>
      <c r="D114" s="419">
        <v>201969360</v>
      </c>
      <c r="E114" s="420">
        <v>32517.05</v>
      </c>
      <c r="G114" s="385">
        <f>+VLOOKUP(B114,Clasificación!C:C,1,FALSE)</f>
        <v>510302</v>
      </c>
    </row>
    <row r="115" spans="2:7" ht="16.5" customHeight="1">
      <c r="B115" s="417">
        <v>510303</v>
      </c>
      <c r="C115" s="418" t="s">
        <v>410</v>
      </c>
      <c r="D115" s="419">
        <v>105375292</v>
      </c>
      <c r="E115" s="420">
        <v>17002.93</v>
      </c>
      <c r="G115" s="385">
        <f>+VLOOKUP(B115,Clasificación!C:C,1,FALSE)</f>
        <v>510303</v>
      </c>
    </row>
    <row r="116" spans="2:7" ht="16.5" customHeight="1">
      <c r="B116" s="417">
        <v>510304</v>
      </c>
      <c r="C116" s="418" t="s">
        <v>411</v>
      </c>
      <c r="D116" s="419">
        <v>1383463</v>
      </c>
      <c r="E116" s="420">
        <v>222.8</v>
      </c>
      <c r="G116" s="385">
        <f>+VLOOKUP(B116,Clasificación!C:C,1,FALSE)</f>
        <v>510304</v>
      </c>
    </row>
    <row r="117" spans="2:7" ht="16.5" customHeight="1">
      <c r="B117" s="417">
        <v>510305</v>
      </c>
      <c r="C117" s="418" t="s">
        <v>412</v>
      </c>
      <c r="D117" s="419">
        <v>13500000</v>
      </c>
      <c r="E117" s="420">
        <v>2180.13</v>
      </c>
      <c r="G117" s="385">
        <f>+VLOOKUP(B117,Clasificación!C:C,1,FALSE)</f>
        <v>510305</v>
      </c>
    </row>
    <row r="118" spans="2:7" ht="16.5" customHeight="1">
      <c r="B118" s="417">
        <v>510306</v>
      </c>
      <c r="C118" s="418" t="s">
        <v>414</v>
      </c>
      <c r="D118" s="419">
        <v>8225456</v>
      </c>
      <c r="E118" s="420">
        <v>1339.06</v>
      </c>
      <c r="G118" s="385">
        <f>+VLOOKUP(B118,Clasificación!C:C,1,FALSE)</f>
        <v>510306</v>
      </c>
    </row>
    <row r="119" spans="2:7" ht="16.5" customHeight="1">
      <c r="B119" s="417">
        <v>510307</v>
      </c>
      <c r="C119" s="418" t="s">
        <v>416</v>
      </c>
      <c r="D119" s="419">
        <v>53006563</v>
      </c>
      <c r="E119" s="420">
        <v>8534.24</v>
      </c>
      <c r="G119" s="385">
        <f>+VLOOKUP(B119,Clasificación!C:C,1,FALSE)</f>
        <v>510307</v>
      </c>
    </row>
    <row r="120" spans="2:7" ht="16.5" customHeight="1">
      <c r="B120" s="417">
        <v>510310</v>
      </c>
      <c r="C120" s="418" t="s">
        <v>419</v>
      </c>
      <c r="D120" s="419">
        <v>17913490</v>
      </c>
      <c r="E120" s="420">
        <v>2877.13</v>
      </c>
      <c r="G120" s="385">
        <f>+VLOOKUP(B120,Clasificación!C:C,1,FALSE)</f>
        <v>510310</v>
      </c>
    </row>
    <row r="121" spans="2:7" ht="16.5" customHeight="1">
      <c r="B121" s="417">
        <v>510311</v>
      </c>
      <c r="C121" s="418" t="s">
        <v>420</v>
      </c>
      <c r="D121" s="419">
        <v>13569193</v>
      </c>
      <c r="E121" s="420">
        <v>2141.67</v>
      </c>
      <c r="G121" s="385">
        <f>+VLOOKUP(B121,Clasificación!C:C,1,FALSE)</f>
        <v>510311</v>
      </c>
    </row>
    <row r="122" spans="2:7" ht="16.5" customHeight="1">
      <c r="B122" s="417">
        <v>510312</v>
      </c>
      <c r="C122" s="418" t="s">
        <v>424</v>
      </c>
      <c r="D122" s="419">
        <v>67500000</v>
      </c>
      <c r="E122" s="420">
        <v>10900.64</v>
      </c>
      <c r="G122" s="385">
        <f>+VLOOKUP(B122,Clasificación!C:C,1,FALSE)</f>
        <v>510312</v>
      </c>
    </row>
    <row r="123" spans="2:7" ht="16.5" customHeight="1">
      <c r="B123" s="417">
        <v>510313</v>
      </c>
      <c r="C123" s="418" t="s">
        <v>768</v>
      </c>
      <c r="D123" s="419">
        <v>52856596</v>
      </c>
      <c r="E123" s="420">
        <v>8550</v>
      </c>
      <c r="G123" s="385">
        <f>+VLOOKUP(B123,Clasificación!C:C,1,FALSE)</f>
        <v>510313</v>
      </c>
    </row>
    <row r="124" spans="2:7" ht="16.5" customHeight="1">
      <c r="B124" s="417">
        <v>510314</v>
      </c>
      <c r="C124" s="418" t="s">
        <v>425</v>
      </c>
      <c r="D124" s="419">
        <v>7470000</v>
      </c>
      <c r="E124" s="420">
        <v>1185.43</v>
      </c>
      <c r="G124" s="385">
        <f>+VLOOKUP(B124,Clasificación!C:C,1,FALSE)</f>
        <v>510314</v>
      </c>
    </row>
    <row r="125" spans="2:7" ht="16.5" customHeight="1">
      <c r="B125" s="417">
        <v>510315</v>
      </c>
      <c r="C125" s="418" t="s">
        <v>769</v>
      </c>
      <c r="D125" s="419">
        <v>3800000</v>
      </c>
      <c r="E125" s="420">
        <v>617.13</v>
      </c>
      <c r="G125" s="385">
        <f>+VLOOKUP(B125,Clasificación!C:C,1,FALSE)</f>
        <v>510315</v>
      </c>
    </row>
    <row r="126" spans="2:7" ht="16.5" customHeight="1">
      <c r="B126" s="417">
        <v>510318</v>
      </c>
      <c r="C126" s="418" t="s">
        <v>770</v>
      </c>
      <c r="D126" s="419">
        <v>63065455</v>
      </c>
      <c r="E126" s="420">
        <v>10170.39</v>
      </c>
      <c r="G126" s="385">
        <f>+VLOOKUP(B126,Clasificación!C:C,1,FALSE)</f>
        <v>510318</v>
      </c>
    </row>
    <row r="127" spans="2:7" ht="16.5" customHeight="1">
      <c r="B127" s="417">
        <v>510319</v>
      </c>
      <c r="C127" s="418" t="s">
        <v>427</v>
      </c>
      <c r="D127" s="419">
        <v>3245563</v>
      </c>
      <c r="E127" s="420">
        <v>537.20000000000005</v>
      </c>
      <c r="G127" s="385">
        <f>+VLOOKUP(B127,Clasificación!C:C,1,FALSE)</f>
        <v>510319</v>
      </c>
    </row>
    <row r="128" spans="2:7" ht="16.5" customHeight="1">
      <c r="B128" s="417">
        <v>510320</v>
      </c>
      <c r="C128" s="418" t="s">
        <v>428</v>
      </c>
      <c r="D128" s="419">
        <v>8800107</v>
      </c>
      <c r="E128" s="420">
        <v>1427.05</v>
      </c>
      <c r="G128" s="385">
        <f>+VLOOKUP(B128,Clasificación!C:C,1,FALSE)</f>
        <v>510320</v>
      </c>
    </row>
    <row r="129" spans="2:7" ht="16.5" customHeight="1">
      <c r="B129" s="417">
        <v>510321</v>
      </c>
      <c r="C129" s="418" t="s">
        <v>429</v>
      </c>
      <c r="D129" s="419">
        <v>433592477</v>
      </c>
      <c r="E129" s="420">
        <v>69499.67</v>
      </c>
      <c r="G129" s="385">
        <f>+VLOOKUP(B129,Clasificación!C:C,1,FALSE)</f>
        <v>510321</v>
      </c>
    </row>
    <row r="130" spans="2:7" ht="16.5" customHeight="1">
      <c r="B130" s="417">
        <v>510322</v>
      </c>
      <c r="C130" s="418" t="s">
        <v>477</v>
      </c>
      <c r="D130" s="419">
        <v>113353451</v>
      </c>
      <c r="E130" s="420">
        <v>18227.599999999999</v>
      </c>
      <c r="G130" s="385">
        <f>+VLOOKUP(B130,Clasificación!C:C,1,FALSE)</f>
        <v>510322</v>
      </c>
    </row>
    <row r="131" spans="2:7" ht="16.5" customHeight="1">
      <c r="B131" s="417">
        <v>510323</v>
      </c>
      <c r="C131" s="418" t="s">
        <v>422</v>
      </c>
      <c r="D131" s="419">
        <v>11411902</v>
      </c>
      <c r="E131" s="420">
        <v>1809.49</v>
      </c>
      <c r="G131" s="385">
        <f>+VLOOKUP(B131,Clasificación!C:C,1,FALSE)</f>
        <v>510323</v>
      </c>
    </row>
    <row r="132" spans="2:7" ht="16.5" customHeight="1">
      <c r="B132" s="417">
        <v>510325</v>
      </c>
      <c r="C132" s="418" t="s">
        <v>593</v>
      </c>
      <c r="D132" s="419">
        <v>70182315</v>
      </c>
      <c r="E132" s="420">
        <v>12340.46</v>
      </c>
      <c r="G132" s="385">
        <f>+VLOOKUP(B132,Clasificación!C:C,1,FALSE)</f>
        <v>510325</v>
      </c>
    </row>
    <row r="133" spans="2:7" ht="16.5" customHeight="1">
      <c r="B133" s="417">
        <v>510326</v>
      </c>
      <c r="C133" s="418" t="s">
        <v>771</v>
      </c>
      <c r="D133" s="419">
        <v>1127980</v>
      </c>
      <c r="E133" s="420">
        <v>181.82</v>
      </c>
      <c r="G133" s="385">
        <f>+VLOOKUP(B133,Clasificación!C:C,1,FALSE)</f>
        <v>510326</v>
      </c>
    </row>
    <row r="134" spans="2:7" ht="16.5" customHeight="1">
      <c r="B134" s="417">
        <v>510327</v>
      </c>
      <c r="C134" s="418" t="s">
        <v>940</v>
      </c>
      <c r="D134" s="419">
        <v>4822484</v>
      </c>
      <c r="E134" s="420">
        <v>802.73</v>
      </c>
      <c r="G134" s="385">
        <f>+VLOOKUP(B134,Clasificación!C:C,1,FALSE)</f>
        <v>510327</v>
      </c>
    </row>
    <row r="135" spans="2:7" ht="16.5" customHeight="1">
      <c r="B135" s="417">
        <v>510328</v>
      </c>
      <c r="C135" s="418" t="s">
        <v>941</v>
      </c>
      <c r="D135" s="419">
        <v>4118873</v>
      </c>
      <c r="E135" s="420">
        <v>675</v>
      </c>
      <c r="G135" s="385">
        <f>+VLOOKUP(B135,Clasificación!C:C,1,FALSE)</f>
        <v>510328</v>
      </c>
    </row>
    <row r="136" spans="2:7" ht="16.5" customHeight="1">
      <c r="B136" s="417">
        <v>510329</v>
      </c>
      <c r="C136" s="418" t="s">
        <v>423</v>
      </c>
      <c r="D136" s="419">
        <v>376225</v>
      </c>
      <c r="E136" s="420">
        <v>62.31</v>
      </c>
      <c r="G136" s="385">
        <f>+VLOOKUP(B136,Clasificación!C:C,1,FALSE)</f>
        <v>510329</v>
      </c>
    </row>
    <row r="137" spans="2:7" ht="16.5" customHeight="1">
      <c r="B137" s="417">
        <v>510330</v>
      </c>
      <c r="C137" s="418" t="s">
        <v>772</v>
      </c>
      <c r="D137" s="419">
        <v>4558680</v>
      </c>
      <c r="E137" s="420">
        <v>715.2</v>
      </c>
      <c r="G137" s="385">
        <f>+VLOOKUP(B137,Clasificación!C:C,1,FALSE)</f>
        <v>510330</v>
      </c>
    </row>
    <row r="138" spans="2:7" ht="16.5" customHeight="1">
      <c r="B138" s="417">
        <v>510331</v>
      </c>
      <c r="C138" s="418" t="s">
        <v>773</v>
      </c>
      <c r="D138" s="419">
        <v>1600000</v>
      </c>
      <c r="E138" s="420">
        <v>251.02</v>
      </c>
      <c r="G138" s="385">
        <f>+VLOOKUP(B138,Clasificación!C:C,1,FALSE)</f>
        <v>510331</v>
      </c>
    </row>
    <row r="139" spans="2:7" ht="16.5" customHeight="1">
      <c r="B139" s="417">
        <v>510332</v>
      </c>
      <c r="C139" s="418" t="s">
        <v>377</v>
      </c>
      <c r="D139" s="419">
        <v>1463810</v>
      </c>
      <c r="E139" s="420">
        <v>236.46</v>
      </c>
      <c r="G139" s="385">
        <f>+VLOOKUP(B139,Clasificación!C:C,1,FALSE)</f>
        <v>510332</v>
      </c>
    </row>
    <row r="140" spans="2:7" ht="17.25" customHeight="1">
      <c r="B140" s="417">
        <v>510333</v>
      </c>
      <c r="C140" s="418" t="s">
        <v>774</v>
      </c>
      <c r="D140" s="419">
        <v>4445063</v>
      </c>
      <c r="E140" s="420">
        <v>716.38</v>
      </c>
      <c r="G140" s="385">
        <f>+VLOOKUP(B140,Clasificación!C:C,1,FALSE)</f>
        <v>510333</v>
      </c>
    </row>
    <row r="141" spans="2:7" ht="15.75" customHeight="1">
      <c r="B141" s="417">
        <v>510334</v>
      </c>
      <c r="C141" s="418" t="s">
        <v>810</v>
      </c>
      <c r="D141" s="419">
        <v>42655</v>
      </c>
      <c r="E141" s="420">
        <v>6.88</v>
      </c>
      <c r="G141" s="385">
        <f>+VLOOKUP(B141,Clasificación!C:C,1,FALSE)</f>
        <v>510334</v>
      </c>
    </row>
    <row r="142" spans="2:7">
      <c r="B142" s="417">
        <v>510335</v>
      </c>
      <c r="C142" s="418" t="s">
        <v>418</v>
      </c>
      <c r="D142" s="419">
        <v>318182</v>
      </c>
      <c r="E142" s="420">
        <v>53</v>
      </c>
      <c r="G142" s="385">
        <f>+VLOOKUP(B142,Clasificación!C:C,1,FALSE)</f>
        <v>510335</v>
      </c>
    </row>
    <row r="143" spans="2:7">
      <c r="B143" s="417">
        <v>510336</v>
      </c>
      <c r="C143" s="418" t="s">
        <v>935</v>
      </c>
      <c r="D143" s="419">
        <v>7137000</v>
      </c>
      <c r="E143" s="420">
        <v>1141.73</v>
      </c>
      <c r="G143" s="385">
        <f>+VLOOKUP(B143,Clasificación!C:C,1,FALSE)</f>
        <v>510336</v>
      </c>
    </row>
    <row r="144" spans="2:7">
      <c r="B144" s="417">
        <v>5104</v>
      </c>
      <c r="C144" s="418" t="s">
        <v>438</v>
      </c>
      <c r="D144" s="419">
        <v>1085696709</v>
      </c>
      <c r="E144" s="420">
        <v>90241.574699999997</v>
      </c>
      <c r="G144" s="385" t="e">
        <f>+VLOOKUP(B144,Clasificación!C:C,1,FALSE)</f>
        <v>#N/A</v>
      </c>
    </row>
    <row r="145" spans="2:7">
      <c r="B145" s="417">
        <v>510402</v>
      </c>
      <c r="C145" s="418" t="s">
        <v>436</v>
      </c>
      <c r="D145" s="419">
        <v>40816326</v>
      </c>
      <c r="E145" s="420">
        <v>6583.5668999999998</v>
      </c>
      <c r="G145" s="385">
        <f>+VLOOKUP(B145,Clasificación!C:C,1,FALSE)</f>
        <v>510402</v>
      </c>
    </row>
    <row r="146" spans="2:7">
      <c r="B146" s="417">
        <v>510403</v>
      </c>
      <c r="C146" s="418" t="s">
        <v>108</v>
      </c>
      <c r="D146" s="419">
        <v>2799285</v>
      </c>
      <c r="E146" s="420">
        <v>448.29020000000003</v>
      </c>
      <c r="G146" s="385">
        <f>+VLOOKUP(B146,Clasificación!C:C,1,FALSE)</f>
        <v>510403</v>
      </c>
    </row>
    <row r="147" spans="2:7">
      <c r="B147" s="417">
        <v>510405</v>
      </c>
      <c r="C147" s="418" t="s">
        <v>437</v>
      </c>
      <c r="D147" s="419">
        <v>1042081098</v>
      </c>
      <c r="E147" s="420">
        <v>83209.717599999989</v>
      </c>
      <c r="G147" s="385">
        <f>+VLOOKUP(B147,Clasificación!C:C,1,FALSE)</f>
        <v>510405</v>
      </c>
    </row>
    <row r="148" spans="2:7">
      <c r="B148" s="417">
        <v>52</v>
      </c>
      <c r="C148" s="418" t="s">
        <v>775</v>
      </c>
      <c r="D148" s="419">
        <v>246324399</v>
      </c>
      <c r="E148" s="420">
        <v>39367.58</v>
      </c>
      <c r="G148" s="385" t="e">
        <f>+VLOOKUP(B148,Clasificación!C:C,1,FALSE)</f>
        <v>#N/A</v>
      </c>
    </row>
    <row r="149" spans="2:7" ht="16.5" customHeight="1">
      <c r="B149" s="417">
        <v>5201</v>
      </c>
      <c r="C149" s="418" t="s">
        <v>776</v>
      </c>
      <c r="D149" s="419">
        <v>246324399</v>
      </c>
      <c r="E149" s="420">
        <v>39367.58</v>
      </c>
      <c r="G149" s="385" t="e">
        <f>+VLOOKUP(B149,Clasificación!C:C,1,FALSE)</f>
        <v>#N/A</v>
      </c>
    </row>
    <row r="150" spans="2:7" ht="16.5" customHeight="1">
      <c r="B150" s="417">
        <v>520101</v>
      </c>
      <c r="C150" s="418" t="s">
        <v>107</v>
      </c>
      <c r="D150" s="419">
        <v>79272383</v>
      </c>
      <c r="E150" s="420">
        <v>12394.87</v>
      </c>
      <c r="G150" s="385">
        <f>+VLOOKUP(B150,Clasificación!C:C,1,FALSE)</f>
        <v>520101</v>
      </c>
    </row>
    <row r="151" spans="2:7">
      <c r="B151" s="417">
        <v>520102</v>
      </c>
      <c r="C151" s="418" t="s">
        <v>258</v>
      </c>
      <c r="D151" s="419">
        <v>212435</v>
      </c>
      <c r="E151" s="420">
        <v>33.99</v>
      </c>
      <c r="G151" s="385">
        <f>+VLOOKUP(B151,Clasificación!C:C,1,FALSE)</f>
        <v>520102</v>
      </c>
    </row>
    <row r="152" spans="2:7">
      <c r="B152" s="417">
        <v>520103</v>
      </c>
      <c r="C152" s="418" t="s">
        <v>777</v>
      </c>
      <c r="D152" s="419">
        <v>122067128</v>
      </c>
      <c r="E152" s="420">
        <v>19785.87</v>
      </c>
      <c r="G152" s="385">
        <f>+VLOOKUP(B152,Clasificación!C:C,1,FALSE)</f>
        <v>520103</v>
      </c>
    </row>
    <row r="153" spans="2:7">
      <c r="B153" s="417">
        <v>520136</v>
      </c>
      <c r="C153" s="418" t="s">
        <v>443</v>
      </c>
      <c r="D153" s="419">
        <v>44772453</v>
      </c>
      <c r="E153" s="420">
        <v>7152.85</v>
      </c>
      <c r="G153" s="385">
        <f>+VLOOKUP(B153,Clasificación!C:C,1,FALSE)</f>
        <v>520136</v>
      </c>
    </row>
    <row r="154" spans="2:7" ht="45">
      <c r="B154" s="417"/>
      <c r="C154" s="418" t="s">
        <v>947</v>
      </c>
      <c r="D154" s="419"/>
      <c r="E154" s="418" t="s">
        <v>948</v>
      </c>
    </row>
    <row r="155" spans="2:7">
      <c r="C155" s="520">
        <v>467092285</v>
      </c>
    </row>
  </sheetData>
  <autoFilter ref="B5:G154" xr:uid="{86604485-BFEA-45C8-9445-0DE5898E5B23}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>
    <tabColor rgb="FFFF0000"/>
  </sheetPr>
  <dimension ref="A1:I466"/>
  <sheetViews>
    <sheetView zoomScaleNormal="100" workbookViewId="0">
      <pane ySplit="3" topLeftCell="A4" activePane="bottomLeft" state="frozen"/>
      <selection pane="bottomLeft" activeCell="B428" sqref="B428"/>
    </sheetView>
  </sheetViews>
  <sheetFormatPr baseColWidth="10" defaultColWidth="41.7109375" defaultRowHeight="12"/>
  <cols>
    <col min="1" max="1" width="12.140625" style="329" customWidth="1"/>
    <col min="2" max="2" width="37.42578125" style="329" customWidth="1"/>
    <col min="3" max="3" width="14.5703125" style="330" customWidth="1"/>
    <col min="4" max="4" width="41.7109375" style="330"/>
    <col min="5" max="5" width="7.140625" style="331" customWidth="1"/>
    <col min="6" max="6" width="18.28515625" style="329" customWidth="1"/>
    <col min="7" max="7" width="5" style="329" customWidth="1"/>
    <col min="8" max="8" width="17" style="329" customWidth="1"/>
    <col min="9" max="9" width="6.5703125" style="329" customWidth="1"/>
    <col min="10" max="16384" width="41.7109375" style="329"/>
  </cols>
  <sheetData>
    <row r="1" spans="1:9">
      <c r="H1" s="332"/>
    </row>
    <row r="2" spans="1:9">
      <c r="H2" s="333"/>
      <c r="I2" s="333"/>
    </row>
    <row r="3" spans="1:9" s="331" customFormat="1">
      <c r="A3" s="335" t="s">
        <v>35</v>
      </c>
      <c r="B3" s="335" t="s">
        <v>36</v>
      </c>
      <c r="C3" s="335" t="s">
        <v>459</v>
      </c>
      <c r="D3" s="335" t="s">
        <v>1</v>
      </c>
      <c r="E3" s="335" t="s">
        <v>3</v>
      </c>
      <c r="F3" s="335" t="s">
        <v>482</v>
      </c>
      <c r="G3" s="335"/>
      <c r="H3" s="335" t="s">
        <v>483</v>
      </c>
      <c r="I3" s="335"/>
    </row>
    <row r="4" spans="1:9" ht="12" hidden="1" customHeight="1">
      <c r="A4" s="336" t="s">
        <v>4</v>
      </c>
      <c r="B4" s="336"/>
      <c r="C4" s="337"/>
      <c r="D4" s="338" t="s">
        <v>6</v>
      </c>
      <c r="E4" s="339" t="s">
        <v>7</v>
      </c>
      <c r="F4" s="340">
        <f>+IFERROR(VLOOKUP(C4,BG!B:D,3,FALSE),0)</f>
        <v>0</v>
      </c>
      <c r="G4" s="341"/>
      <c r="H4" s="342">
        <f>+IFERROR(VLOOKUP(C4,BG!B:E,4,FALSE),0)</f>
        <v>0</v>
      </c>
      <c r="I4" s="341"/>
    </row>
    <row r="5" spans="1:9" ht="12" hidden="1" customHeight="1">
      <c r="A5" s="336" t="s">
        <v>4</v>
      </c>
      <c r="B5" s="336" t="s">
        <v>19</v>
      </c>
      <c r="C5" s="337">
        <v>111101</v>
      </c>
      <c r="D5" s="343" t="s">
        <v>191</v>
      </c>
      <c r="E5" s="339" t="s">
        <v>7</v>
      </c>
      <c r="F5" s="340">
        <f>+IFERROR(VLOOKUP(C5,BG!B:D,3,FALSE),0)</f>
        <v>0</v>
      </c>
      <c r="G5" s="341"/>
      <c r="H5" s="342">
        <f>+IFERROR(VLOOKUP(C5,BG!B:E,4,FALSE),0)</f>
        <v>0</v>
      </c>
      <c r="I5" s="341"/>
    </row>
    <row r="6" spans="1:9" ht="12" hidden="1" customHeight="1">
      <c r="A6" s="336" t="s">
        <v>4</v>
      </c>
      <c r="B6" s="336" t="s">
        <v>110</v>
      </c>
      <c r="C6" s="337">
        <v>111102</v>
      </c>
      <c r="D6" s="343" t="s">
        <v>192</v>
      </c>
      <c r="E6" s="339" t="s">
        <v>7</v>
      </c>
      <c r="F6" s="340">
        <f>+IFERROR(VLOOKUP(C6,BG!B:D,3,FALSE),0)</f>
        <v>0</v>
      </c>
      <c r="G6" s="341"/>
      <c r="H6" s="342">
        <f>+IFERROR(VLOOKUP(C6,BG!B:E,4,FALSE),0)</f>
        <v>0</v>
      </c>
      <c r="I6" s="341"/>
    </row>
    <row r="7" spans="1:9" ht="12" hidden="1" customHeight="1">
      <c r="A7" s="336" t="s">
        <v>4</v>
      </c>
      <c r="B7" s="336" t="s">
        <v>110</v>
      </c>
      <c r="C7" s="337">
        <v>111103</v>
      </c>
      <c r="D7" s="343" t="s">
        <v>778</v>
      </c>
      <c r="E7" s="339" t="s">
        <v>7</v>
      </c>
      <c r="F7" s="340">
        <f>+IFERROR(VLOOKUP(C7,BG!B:D,3,FALSE),0)</f>
        <v>0</v>
      </c>
      <c r="G7" s="341"/>
      <c r="H7" s="342">
        <f>+IFERROR(VLOOKUP(C7,BG!B:E,4,FALSE),0)</f>
        <v>0</v>
      </c>
      <c r="I7" s="341"/>
    </row>
    <row r="8" spans="1:9" ht="12" hidden="1" customHeight="1">
      <c r="A8" s="336" t="s">
        <v>4</v>
      </c>
      <c r="B8" s="336" t="s">
        <v>20</v>
      </c>
      <c r="C8" s="337">
        <v>111104</v>
      </c>
      <c r="D8" s="343" t="s">
        <v>779</v>
      </c>
      <c r="E8" s="339" t="s">
        <v>7</v>
      </c>
      <c r="F8" s="340">
        <f>+IFERROR(VLOOKUP(C8,BG!B:D,3,FALSE),0)</f>
        <v>0</v>
      </c>
      <c r="G8" s="341"/>
      <c r="H8" s="342">
        <f>+IFERROR(VLOOKUP(C8,BG!B:E,4,FALSE),0)</f>
        <v>0</v>
      </c>
      <c r="I8" s="341"/>
    </row>
    <row r="9" spans="1:9" ht="12" hidden="1" customHeight="1">
      <c r="A9" s="336" t="s">
        <v>4</v>
      </c>
      <c r="B9" s="336" t="s">
        <v>20</v>
      </c>
      <c r="C9" s="337">
        <v>111105</v>
      </c>
      <c r="D9" s="343" t="s">
        <v>193</v>
      </c>
      <c r="E9" s="339" t="s">
        <v>7</v>
      </c>
      <c r="F9" s="340">
        <f>+IFERROR(VLOOKUP(C9,BG!B:D,3,FALSE),0)</f>
        <v>2774214270</v>
      </c>
      <c r="G9" s="341"/>
      <c r="H9" s="342">
        <f>+IFERROR(VLOOKUP(C9,BG!B:E,4,FALSE),0)</f>
        <v>435134.00999999983</v>
      </c>
      <c r="I9" s="341"/>
    </row>
    <row r="10" spans="1:9" ht="12" hidden="1" customHeight="1">
      <c r="A10" s="336" t="s">
        <v>4</v>
      </c>
      <c r="B10" s="336" t="s">
        <v>20</v>
      </c>
      <c r="C10" s="337">
        <v>111106</v>
      </c>
      <c r="D10" s="343" t="s">
        <v>198</v>
      </c>
      <c r="E10" s="339" t="s">
        <v>7</v>
      </c>
      <c r="F10" s="344">
        <f>+IFERROR(VLOOKUP(C10,BG!B:D,3,FALSE),0)</f>
        <v>207117068</v>
      </c>
      <c r="G10" s="341"/>
      <c r="H10" s="342">
        <f>+IFERROR(VLOOKUP(C10,BG!B:E,4,FALSE),0)</f>
        <v>32486.200000002984</v>
      </c>
      <c r="I10" s="341"/>
    </row>
    <row r="11" spans="1:9" ht="12" hidden="1" customHeight="1">
      <c r="A11" s="336" t="s">
        <v>4</v>
      </c>
      <c r="B11" s="336" t="s">
        <v>20</v>
      </c>
      <c r="C11" s="337">
        <v>111107</v>
      </c>
      <c r="D11" s="343" t="s">
        <v>194</v>
      </c>
      <c r="E11" s="339" t="s">
        <v>457</v>
      </c>
      <c r="F11" s="344">
        <f>+IFERROR(VLOOKUP(C11,BG!B:D,3,FALSE),0)</f>
        <v>0</v>
      </c>
      <c r="G11" s="341"/>
      <c r="H11" s="342">
        <f>+IFERROR(VLOOKUP(C11,BG!B:E,4,FALSE),0)</f>
        <v>0</v>
      </c>
      <c r="I11" s="341"/>
    </row>
    <row r="12" spans="1:9" ht="12" hidden="1" customHeight="1">
      <c r="A12" s="336" t="s">
        <v>4</v>
      </c>
      <c r="B12" s="336" t="s">
        <v>20</v>
      </c>
      <c r="C12" s="337">
        <v>111108</v>
      </c>
      <c r="D12" s="343" t="s">
        <v>195</v>
      </c>
      <c r="E12" s="339" t="s">
        <v>7</v>
      </c>
      <c r="F12" s="344">
        <f>+IFERROR(VLOOKUP(C12,BG!B:D,3,FALSE),0)</f>
        <v>0</v>
      </c>
      <c r="G12" s="341"/>
      <c r="H12" s="342">
        <f>+IFERROR(VLOOKUP(C12,BG!B:E,4,FALSE),0)</f>
        <v>0</v>
      </c>
      <c r="I12" s="341"/>
    </row>
    <row r="13" spans="1:9" ht="12" hidden="1" customHeight="1">
      <c r="A13" s="336" t="s">
        <v>4</v>
      </c>
      <c r="B13" s="336" t="s">
        <v>20</v>
      </c>
      <c r="C13" s="337">
        <v>111109</v>
      </c>
      <c r="D13" s="343" t="s">
        <v>196</v>
      </c>
      <c r="E13" s="339" t="s">
        <v>7</v>
      </c>
      <c r="F13" s="344">
        <f>+IFERROR(VLOOKUP(C13,BG!B:D,3,FALSE),0)</f>
        <v>0</v>
      </c>
      <c r="G13" s="341"/>
      <c r="H13" s="342">
        <f>+IFERROR(VLOOKUP(C13,BG!B:E,4,FALSE),0)</f>
        <v>0</v>
      </c>
      <c r="I13" s="341"/>
    </row>
    <row r="14" spans="1:9" ht="12" hidden="1" customHeight="1">
      <c r="A14" s="336" t="s">
        <v>4</v>
      </c>
      <c r="B14" s="336" t="s">
        <v>20</v>
      </c>
      <c r="C14" s="337">
        <v>111110</v>
      </c>
      <c r="D14" s="343" t="s">
        <v>197</v>
      </c>
      <c r="E14" s="339" t="s">
        <v>7</v>
      </c>
      <c r="F14" s="344">
        <f>+IFERROR(VLOOKUP(C14,BG!B:D,3,FALSE),0)</f>
        <v>0</v>
      </c>
      <c r="G14" s="341"/>
      <c r="H14" s="342">
        <f>+IFERROR(VLOOKUP(C14,BG!B:E,4,FALSE),0)</f>
        <v>0</v>
      </c>
      <c r="I14" s="341"/>
    </row>
    <row r="15" spans="1:9" ht="12" hidden="1" customHeight="1">
      <c r="A15" s="336" t="s">
        <v>4</v>
      </c>
      <c r="B15" s="336"/>
      <c r="C15" s="337"/>
      <c r="D15" s="338" t="s">
        <v>199</v>
      </c>
      <c r="E15" s="339" t="s">
        <v>7</v>
      </c>
      <c r="F15" s="344">
        <f>+IFERROR(VLOOKUP(C15,BG!B:D,3,FALSE),0)</f>
        <v>0</v>
      </c>
      <c r="G15" s="341"/>
      <c r="H15" s="342">
        <f>+IFERROR(VLOOKUP(C15,BG!B:E,4,FALSE),0)</f>
        <v>0</v>
      </c>
      <c r="I15" s="341"/>
    </row>
    <row r="16" spans="1:9" ht="12" hidden="1" customHeight="1">
      <c r="A16" s="336" t="s">
        <v>4</v>
      </c>
      <c r="B16" s="336"/>
      <c r="C16" s="337"/>
      <c r="D16" s="338" t="s">
        <v>730</v>
      </c>
      <c r="E16" s="339" t="s">
        <v>7</v>
      </c>
      <c r="F16" s="344">
        <f>+IFERROR(VLOOKUP(C16,BG!B:D,3,FALSE),0)</f>
        <v>0</v>
      </c>
      <c r="G16" s="341"/>
      <c r="H16" s="342">
        <f>+IFERROR(VLOOKUP(C16,BG!B:E,4,FALSE),0)</f>
        <v>0</v>
      </c>
      <c r="I16" s="341"/>
    </row>
    <row r="17" spans="1:9" ht="12" hidden="1" customHeight="1">
      <c r="A17" s="336" t="s">
        <v>4</v>
      </c>
      <c r="B17" s="336"/>
      <c r="C17" s="337"/>
      <c r="D17" s="338" t="s">
        <v>780</v>
      </c>
      <c r="E17" s="339" t="s">
        <v>7</v>
      </c>
      <c r="F17" s="344">
        <f>+IFERROR(VLOOKUP(C17,BG!B:D,3,FALSE),0)</f>
        <v>0</v>
      </c>
      <c r="G17" s="341"/>
      <c r="H17" s="342">
        <f>+IFERROR(VLOOKUP(C17,BG!B:E,4,FALSE),0)</f>
        <v>0</v>
      </c>
      <c r="I17" s="341"/>
    </row>
    <row r="18" spans="1:9" ht="12" hidden="1" customHeight="1">
      <c r="A18" s="336" t="s">
        <v>4</v>
      </c>
      <c r="B18" s="336" t="s">
        <v>115</v>
      </c>
      <c r="C18" s="337">
        <v>112010101</v>
      </c>
      <c r="D18" s="343" t="s">
        <v>781</v>
      </c>
      <c r="E18" s="339" t="s">
        <v>457</v>
      </c>
      <c r="F18" s="344">
        <f>+IFERROR(VLOOKUP(C18,BG!B:D,3,FALSE),0)</f>
        <v>0</v>
      </c>
      <c r="G18" s="341"/>
      <c r="H18" s="342">
        <f>+IFERROR(VLOOKUP(C18,BG!B:E,4,FALSE),0)</f>
        <v>0</v>
      </c>
      <c r="I18" s="341"/>
    </row>
    <row r="19" spans="1:9" ht="12" hidden="1" customHeight="1">
      <c r="A19" s="336" t="s">
        <v>4</v>
      </c>
      <c r="B19" s="336" t="s">
        <v>115</v>
      </c>
      <c r="C19" s="337">
        <v>112010102</v>
      </c>
      <c r="D19" s="343" t="s">
        <v>782</v>
      </c>
      <c r="E19" s="339" t="s">
        <v>7</v>
      </c>
      <c r="F19" s="344">
        <f>+IFERROR(VLOOKUP(C19,BG!B:D,3,FALSE),0)</f>
        <v>0</v>
      </c>
      <c r="G19" s="341"/>
      <c r="H19" s="342">
        <f>+IFERROR(VLOOKUP(C19,BG!B:E,4,FALSE),0)</f>
        <v>0</v>
      </c>
      <c r="I19" s="341"/>
    </row>
    <row r="20" spans="1:9" ht="12" hidden="1" customHeight="1">
      <c r="A20" s="336" t="s">
        <v>4</v>
      </c>
      <c r="B20" s="336" t="s">
        <v>115</v>
      </c>
      <c r="C20" s="337">
        <v>112010103</v>
      </c>
      <c r="D20" s="343" t="s">
        <v>783</v>
      </c>
      <c r="E20" s="339" t="s">
        <v>7</v>
      </c>
      <c r="F20" s="344">
        <f>+IFERROR(VLOOKUP(C20,BG!B:D,3,FALSE),0)</f>
        <v>0</v>
      </c>
      <c r="G20" s="341"/>
      <c r="H20" s="342">
        <f>+IFERROR(VLOOKUP(C20,BG!B:E,4,FALSE),0)</f>
        <v>0</v>
      </c>
      <c r="I20" s="341"/>
    </row>
    <row r="21" spans="1:9" ht="12" hidden="1" customHeight="1">
      <c r="A21" s="336" t="s">
        <v>4</v>
      </c>
      <c r="B21" s="336"/>
      <c r="C21" s="337"/>
      <c r="D21" s="338" t="s">
        <v>731</v>
      </c>
      <c r="E21" s="339" t="s">
        <v>7</v>
      </c>
      <c r="F21" s="344">
        <f>+IFERROR(VLOOKUP(C21,BG!B:D,3,FALSE),0)</f>
        <v>0</v>
      </c>
      <c r="G21" s="341"/>
      <c r="H21" s="342">
        <f>+IFERROR(VLOOKUP(C21,BG!B:E,4,FALSE),0)</f>
        <v>0</v>
      </c>
      <c r="I21" s="341"/>
    </row>
    <row r="22" spans="1:9" ht="12" hidden="1" customHeight="1">
      <c r="A22" s="336" t="s">
        <v>4</v>
      </c>
      <c r="B22" s="336" t="s">
        <v>115</v>
      </c>
      <c r="C22" s="337">
        <v>112010201</v>
      </c>
      <c r="D22" s="343" t="s">
        <v>207</v>
      </c>
      <c r="E22" s="339" t="s">
        <v>7</v>
      </c>
      <c r="F22" s="344">
        <f>+IFERROR(VLOOKUP(C22,BG!B:D,3,FALSE),0)</f>
        <v>0</v>
      </c>
      <c r="G22" s="341"/>
      <c r="H22" s="342">
        <f>+IFERROR(VLOOKUP(C22,BG!B:E,4,FALSE),0)</f>
        <v>0</v>
      </c>
      <c r="I22" s="341"/>
    </row>
    <row r="23" spans="1:9" ht="12" hidden="1" customHeight="1">
      <c r="A23" s="336" t="s">
        <v>4</v>
      </c>
      <c r="B23" s="336" t="s">
        <v>115</v>
      </c>
      <c r="C23" s="337">
        <v>112010202</v>
      </c>
      <c r="D23" s="343" t="s">
        <v>204</v>
      </c>
      <c r="E23" s="339" t="s">
        <v>7</v>
      </c>
      <c r="F23" s="344">
        <f>+IFERROR(VLOOKUP(C23,BG!B:D,3,FALSE),0)</f>
        <v>0</v>
      </c>
      <c r="G23" s="341"/>
      <c r="H23" s="342">
        <f>+IFERROR(VLOOKUP(C23,BG!B:E,4,FALSE),0)</f>
        <v>0</v>
      </c>
      <c r="I23" s="341"/>
    </row>
    <row r="24" spans="1:9" ht="12" hidden="1" customHeight="1">
      <c r="A24" s="336" t="s">
        <v>4</v>
      </c>
      <c r="B24" s="336" t="s">
        <v>115</v>
      </c>
      <c r="C24" s="337">
        <v>112010203</v>
      </c>
      <c r="D24" s="343" t="s">
        <v>205</v>
      </c>
      <c r="E24" s="339" t="s">
        <v>7</v>
      </c>
      <c r="F24" s="344">
        <f>+IFERROR(VLOOKUP(C24,BG!B:D,3,FALSE),0)</f>
        <v>0</v>
      </c>
      <c r="G24" s="341"/>
      <c r="H24" s="342">
        <f>+IFERROR(VLOOKUP(C24,BG!B:E,4,FALSE),0)</f>
        <v>0</v>
      </c>
      <c r="I24" s="341"/>
    </row>
    <row r="25" spans="1:9" ht="12" hidden="1" customHeight="1">
      <c r="A25" s="336" t="s">
        <v>4</v>
      </c>
      <c r="B25" s="336" t="s">
        <v>115</v>
      </c>
      <c r="C25" s="337">
        <v>112010204</v>
      </c>
      <c r="D25" s="343" t="s">
        <v>206</v>
      </c>
      <c r="E25" s="339" t="s">
        <v>7</v>
      </c>
      <c r="F25" s="344">
        <f>+IFERROR(VLOOKUP(C25,BG!B:D,3,FALSE),0)</f>
        <v>0</v>
      </c>
      <c r="G25" s="341"/>
      <c r="H25" s="342">
        <f>+IFERROR(VLOOKUP(C25,BG!B:E,4,FALSE),0)</f>
        <v>0</v>
      </c>
      <c r="I25" s="341"/>
    </row>
    <row r="26" spans="1:9" ht="12" hidden="1" customHeight="1">
      <c r="A26" s="336" t="s">
        <v>4</v>
      </c>
      <c r="B26" s="336" t="s">
        <v>115</v>
      </c>
      <c r="C26" s="337">
        <v>112010205</v>
      </c>
      <c r="D26" s="343" t="s">
        <v>781</v>
      </c>
      <c r="E26" s="339" t="s">
        <v>7</v>
      </c>
      <c r="F26" s="344">
        <f>+IFERROR(VLOOKUP(C26,BG!B:D,3,FALSE),0)</f>
        <v>0</v>
      </c>
      <c r="G26" s="341"/>
      <c r="H26" s="342">
        <f>+IFERROR(VLOOKUP(C26,BG!B:E,4,FALSE),0)</f>
        <v>0</v>
      </c>
      <c r="I26" s="341"/>
    </row>
    <row r="27" spans="1:9" ht="12" hidden="1" customHeight="1">
      <c r="A27" s="336" t="s">
        <v>4</v>
      </c>
      <c r="B27" s="336" t="s">
        <v>115</v>
      </c>
      <c r="C27" s="337">
        <v>112010206</v>
      </c>
      <c r="D27" s="343" t="s">
        <v>782</v>
      </c>
      <c r="E27" s="339" t="s">
        <v>7</v>
      </c>
      <c r="F27" s="344">
        <f>+IFERROR(VLOOKUP(C27,BG!B:D,3,FALSE),0)</f>
        <v>0</v>
      </c>
      <c r="G27" s="341"/>
      <c r="H27" s="342">
        <f>+IFERROR(VLOOKUP(C27,BG!B:E,4,FALSE),0)</f>
        <v>0</v>
      </c>
      <c r="I27" s="341"/>
    </row>
    <row r="28" spans="1:9" ht="12" hidden="1" customHeight="1">
      <c r="A28" s="336" t="s">
        <v>4</v>
      </c>
      <c r="B28" s="336" t="s">
        <v>115</v>
      </c>
      <c r="C28" s="337">
        <v>112010207</v>
      </c>
      <c r="D28" s="343" t="s">
        <v>784</v>
      </c>
      <c r="E28" s="339" t="s">
        <v>7</v>
      </c>
      <c r="F28" s="344">
        <f>+IFERROR(VLOOKUP(C28,BG!B:D,3,FALSE),0)</f>
        <v>260000000</v>
      </c>
      <c r="G28" s="341"/>
      <c r="H28" s="342">
        <f>+IFERROR(VLOOKUP(C28,BG!B:E,4,FALSE),0)</f>
        <v>40780.860000000015</v>
      </c>
      <c r="I28" s="341"/>
    </row>
    <row r="29" spans="1:9" ht="12" hidden="1" customHeight="1">
      <c r="A29" s="336" t="s">
        <v>4</v>
      </c>
      <c r="B29" s="336" t="s">
        <v>115</v>
      </c>
      <c r="C29" s="337">
        <v>112010208</v>
      </c>
      <c r="D29" s="343" t="s">
        <v>785</v>
      </c>
      <c r="E29" s="339" t="s">
        <v>7</v>
      </c>
      <c r="F29" s="344">
        <f>+IFERROR(VLOOKUP(C29,BG!B:D,3,FALSE),0)</f>
        <v>114759720</v>
      </c>
      <c r="G29" s="341"/>
      <c r="H29" s="342">
        <f>+IFERROR(VLOOKUP(C29,BG!B:E,4,FALSE),0)</f>
        <v>18000</v>
      </c>
      <c r="I29" s="341"/>
    </row>
    <row r="30" spans="1:9" ht="12" hidden="1" customHeight="1">
      <c r="A30" s="336" t="s">
        <v>4</v>
      </c>
      <c r="B30" s="336" t="s">
        <v>115</v>
      </c>
      <c r="C30" s="337">
        <v>112010209</v>
      </c>
      <c r="D30" s="343" t="s">
        <v>732</v>
      </c>
      <c r="E30" s="339" t="s">
        <v>7</v>
      </c>
      <c r="F30" s="344">
        <f>+IFERROR(VLOOKUP(C30,BG!B:D,3,FALSE),0)</f>
        <v>0</v>
      </c>
      <c r="G30" s="341"/>
      <c r="H30" s="342">
        <f>+IFERROR(VLOOKUP(C30,BG!B:E,4,FALSE),0)</f>
        <v>0</v>
      </c>
      <c r="I30" s="341"/>
    </row>
    <row r="31" spans="1:9" ht="12" hidden="1" customHeight="1">
      <c r="A31" s="336" t="s">
        <v>4</v>
      </c>
      <c r="B31" s="336" t="s">
        <v>115</v>
      </c>
      <c r="C31" s="337">
        <v>112010210</v>
      </c>
      <c r="D31" s="343" t="s">
        <v>733</v>
      </c>
      <c r="E31" s="339" t="s">
        <v>7</v>
      </c>
      <c r="F31" s="344">
        <f>+IFERROR(VLOOKUP(C31,BG!B:D,3,FALSE),0)</f>
        <v>0</v>
      </c>
      <c r="G31" s="341"/>
      <c r="H31" s="342">
        <f>+IFERROR(VLOOKUP(C31,BG!B:E,4,FALSE),0)</f>
        <v>0</v>
      </c>
      <c r="I31" s="341"/>
    </row>
    <row r="32" spans="1:9" ht="12" hidden="1" customHeight="1">
      <c r="A32" s="336" t="s">
        <v>4</v>
      </c>
      <c r="B32" s="336" t="s">
        <v>115</v>
      </c>
      <c r="C32" s="337">
        <v>112010211</v>
      </c>
      <c r="D32" s="343" t="s">
        <v>734</v>
      </c>
      <c r="E32" s="339" t="s">
        <v>7</v>
      </c>
      <c r="F32" s="344">
        <f>+IFERROR(VLOOKUP(C32,BG!B:D,3,FALSE),0)</f>
        <v>455000000</v>
      </c>
      <c r="G32" s="341"/>
      <c r="H32" s="342">
        <f>+IFERROR(VLOOKUP(C32,BG!B:E,4,FALSE),0)</f>
        <v>71366.5</v>
      </c>
      <c r="I32" s="341"/>
    </row>
    <row r="33" spans="1:9" ht="12" hidden="1" customHeight="1">
      <c r="A33" s="336" t="s">
        <v>4</v>
      </c>
      <c r="B33" s="336" t="s">
        <v>115</v>
      </c>
      <c r="C33" s="337">
        <v>112010212</v>
      </c>
      <c r="D33" s="343" t="s">
        <v>208</v>
      </c>
      <c r="E33" s="339" t="s">
        <v>7</v>
      </c>
      <c r="F33" s="344">
        <f>+IFERROR(VLOOKUP(C33,BG!B:D,3,FALSE),0)</f>
        <v>0</v>
      </c>
      <c r="G33" s="341"/>
      <c r="H33" s="342">
        <f>+IFERROR(VLOOKUP(C33,BG!B:E,4,FALSE),0)</f>
        <v>0</v>
      </c>
      <c r="I33" s="341"/>
    </row>
    <row r="34" spans="1:9" ht="12" hidden="1" customHeight="1">
      <c r="A34" s="336" t="s">
        <v>4</v>
      </c>
      <c r="B34" s="336"/>
      <c r="C34" s="337"/>
      <c r="D34" s="338" t="s">
        <v>735</v>
      </c>
      <c r="E34" s="339" t="s">
        <v>7</v>
      </c>
      <c r="F34" s="344">
        <f>+IFERROR(VLOOKUP(C34,BG!B:D,3,FALSE),0)</f>
        <v>0</v>
      </c>
      <c r="G34" s="341"/>
      <c r="H34" s="342">
        <f>+IFERROR(VLOOKUP(C34,BG!B:E,4,FALSE),0)</f>
        <v>0</v>
      </c>
      <c r="I34" s="341"/>
    </row>
    <row r="35" spans="1:9" ht="12" hidden="1" customHeight="1">
      <c r="A35" s="336" t="s">
        <v>4</v>
      </c>
      <c r="B35" s="336" t="s">
        <v>115</v>
      </c>
      <c r="C35" s="337">
        <v>112010301</v>
      </c>
      <c r="D35" s="343" t="s">
        <v>208</v>
      </c>
      <c r="E35" s="339" t="s">
        <v>7</v>
      </c>
      <c r="F35" s="344">
        <f>+IFERROR(VLOOKUP(C35,BG!B:D,3,FALSE),0)</f>
        <v>0</v>
      </c>
      <c r="G35" s="341"/>
      <c r="H35" s="342">
        <f>+IFERROR(VLOOKUP(C35,BG!B:E,4,FALSE),0)</f>
        <v>0</v>
      </c>
      <c r="I35" s="341"/>
    </row>
    <row r="36" spans="1:9" ht="12" hidden="1" customHeight="1">
      <c r="A36" s="336" t="s">
        <v>4</v>
      </c>
      <c r="B36" s="336" t="s">
        <v>115</v>
      </c>
      <c r="C36" s="337">
        <v>112010302</v>
      </c>
      <c r="D36" s="343" t="s">
        <v>786</v>
      </c>
      <c r="E36" s="339" t="s">
        <v>7</v>
      </c>
      <c r="F36" s="344">
        <f>+IFERROR(VLOOKUP(C36,BG!B:D,3,FALSE),0)</f>
        <v>0</v>
      </c>
      <c r="G36" s="341"/>
      <c r="H36" s="342">
        <f>+IFERROR(VLOOKUP(C36,BG!B:E,4,FALSE),0)</f>
        <v>0</v>
      </c>
      <c r="I36" s="341"/>
    </row>
    <row r="37" spans="1:9" ht="12" hidden="1" customHeight="1">
      <c r="A37" s="336" t="s">
        <v>4</v>
      </c>
      <c r="B37" s="336" t="s">
        <v>115</v>
      </c>
      <c r="C37" s="337">
        <v>112010303</v>
      </c>
      <c r="D37" s="343" t="s">
        <v>781</v>
      </c>
      <c r="E37" s="339" t="s">
        <v>7</v>
      </c>
      <c r="F37" s="344">
        <f>+IFERROR(VLOOKUP(C37,BG!B:D,3,FALSE),0)</f>
        <v>0</v>
      </c>
      <c r="G37" s="341"/>
      <c r="H37" s="342">
        <f>+IFERROR(VLOOKUP(C37,BG!B:E,4,FALSE),0)</f>
        <v>0</v>
      </c>
      <c r="I37" s="341"/>
    </row>
    <row r="38" spans="1:9" ht="12" hidden="1" customHeight="1">
      <c r="A38" s="336" t="s">
        <v>4</v>
      </c>
      <c r="B38" s="336" t="s">
        <v>115</v>
      </c>
      <c r="C38" s="337">
        <v>112010304</v>
      </c>
      <c r="D38" s="343" t="s">
        <v>736</v>
      </c>
      <c r="E38" s="339" t="s">
        <v>7</v>
      </c>
      <c r="F38" s="344">
        <f>+IFERROR(VLOOKUP(C38,BG!B:D,3,FALSE),0)</f>
        <v>850000000</v>
      </c>
      <c r="G38" s="341"/>
      <c r="H38" s="342">
        <f>+IFERROR(VLOOKUP(C38,BG!B:E,4,FALSE),0)</f>
        <v>133322.04000000004</v>
      </c>
      <c r="I38" s="341"/>
    </row>
    <row r="39" spans="1:9" ht="12" hidden="1" customHeight="1">
      <c r="A39" s="336" t="s">
        <v>4</v>
      </c>
      <c r="B39" s="336"/>
      <c r="C39" s="337"/>
      <c r="D39" s="338" t="s">
        <v>787</v>
      </c>
      <c r="E39" s="339" t="s">
        <v>7</v>
      </c>
      <c r="F39" s="344">
        <f>+IFERROR(VLOOKUP(C39,BG!B:D,3,FALSE),0)</f>
        <v>0</v>
      </c>
      <c r="G39" s="341"/>
      <c r="H39" s="342">
        <f>+IFERROR(VLOOKUP(C39,BG!B:E,4,FALSE),0)</f>
        <v>0</v>
      </c>
      <c r="I39" s="341"/>
    </row>
    <row r="40" spans="1:9" ht="12" hidden="1" customHeight="1">
      <c r="A40" s="336" t="s">
        <v>4</v>
      </c>
      <c r="B40" s="336"/>
      <c r="C40" s="337"/>
      <c r="D40" s="338" t="s">
        <v>780</v>
      </c>
      <c r="E40" s="339" t="s">
        <v>7</v>
      </c>
      <c r="F40" s="344">
        <f>+IFERROR(VLOOKUP(C40,BG!B:D,3,FALSE),0)</f>
        <v>0</v>
      </c>
      <c r="G40" s="341"/>
      <c r="H40" s="342">
        <f>+IFERROR(VLOOKUP(C40,BG!B:E,4,FALSE),0)</f>
        <v>0</v>
      </c>
      <c r="I40" s="341"/>
    </row>
    <row r="41" spans="1:9" ht="12" hidden="1" customHeight="1">
      <c r="A41" s="336" t="s">
        <v>4</v>
      </c>
      <c r="B41" s="336" t="s">
        <v>115</v>
      </c>
      <c r="C41" s="337">
        <v>112020101</v>
      </c>
      <c r="D41" s="343" t="s">
        <v>781</v>
      </c>
      <c r="E41" s="339" t="s">
        <v>7</v>
      </c>
      <c r="F41" s="344">
        <f>+IFERROR(VLOOKUP(C41,BG!B:D,3,FALSE),0)</f>
        <v>0</v>
      </c>
      <c r="G41" s="341"/>
      <c r="H41" s="342">
        <f>+IFERROR(VLOOKUP(C41,BG!B:E,4,FALSE),0)</f>
        <v>0</v>
      </c>
      <c r="I41" s="341"/>
    </row>
    <row r="42" spans="1:9" ht="12" hidden="1" customHeight="1">
      <c r="A42" s="336" t="s">
        <v>4</v>
      </c>
      <c r="B42" s="336" t="s">
        <v>115</v>
      </c>
      <c r="C42" s="337">
        <v>112020102</v>
      </c>
      <c r="D42" s="343" t="s">
        <v>782</v>
      </c>
      <c r="E42" s="339" t="s">
        <v>7</v>
      </c>
      <c r="F42" s="344">
        <f>+IFERROR(VLOOKUP(C42,BG!B:D,3,FALSE),0)</f>
        <v>0</v>
      </c>
      <c r="G42" s="341"/>
      <c r="H42" s="342">
        <f>+IFERROR(VLOOKUP(C42,BG!B:E,4,FALSE),0)</f>
        <v>0</v>
      </c>
      <c r="I42" s="341"/>
    </row>
    <row r="43" spans="1:9" ht="12" hidden="1" customHeight="1">
      <c r="A43" s="336" t="s">
        <v>4</v>
      </c>
      <c r="B43" s="336" t="s">
        <v>115</v>
      </c>
      <c r="C43" s="337">
        <v>112020103</v>
      </c>
      <c r="D43" s="343" t="s">
        <v>202</v>
      </c>
      <c r="E43" s="339" t="s">
        <v>7</v>
      </c>
      <c r="F43" s="344">
        <f>+IFERROR(VLOOKUP(C43,BG!B:D,3,FALSE),0)</f>
        <v>0</v>
      </c>
      <c r="G43" s="341"/>
      <c r="H43" s="342">
        <f>+IFERROR(VLOOKUP(C43,BG!B:E,4,FALSE),0)</f>
        <v>0</v>
      </c>
      <c r="I43" s="341"/>
    </row>
    <row r="44" spans="1:9" ht="12" hidden="1" customHeight="1">
      <c r="A44" s="336" t="s">
        <v>4</v>
      </c>
      <c r="B44" s="336"/>
      <c r="C44" s="337"/>
      <c r="D44" s="338" t="s">
        <v>788</v>
      </c>
      <c r="E44" s="339" t="s">
        <v>7</v>
      </c>
      <c r="F44" s="344">
        <f>+IFERROR(VLOOKUP(C44,BG!B:D,3,FALSE),0)</f>
        <v>0</v>
      </c>
      <c r="G44" s="341"/>
      <c r="H44" s="342">
        <f>+IFERROR(VLOOKUP(C44,BG!B:E,4,FALSE),0)</f>
        <v>0</v>
      </c>
      <c r="I44" s="341"/>
    </row>
    <row r="45" spans="1:9" ht="12" hidden="1" customHeight="1">
      <c r="A45" s="336" t="s">
        <v>4</v>
      </c>
      <c r="B45" s="336" t="s">
        <v>115</v>
      </c>
      <c r="C45" s="337">
        <v>112020205</v>
      </c>
      <c r="D45" s="343" t="s">
        <v>781</v>
      </c>
      <c r="E45" s="339" t="s">
        <v>7</v>
      </c>
      <c r="F45" s="344">
        <f>+IFERROR(VLOOKUP(C45,BG!B:D,3,FALSE),0)</f>
        <v>0</v>
      </c>
      <c r="G45" s="341"/>
      <c r="H45" s="342">
        <f>+IFERROR(VLOOKUP(C45,BG!B:E,4,FALSE),0)</f>
        <v>0</v>
      </c>
      <c r="I45" s="341"/>
    </row>
    <row r="46" spans="1:9" ht="12" hidden="1" customHeight="1">
      <c r="A46" s="336" t="s">
        <v>4</v>
      </c>
      <c r="B46" s="336" t="s">
        <v>115</v>
      </c>
      <c r="C46" s="337">
        <v>112020206</v>
      </c>
      <c r="D46" s="343" t="s">
        <v>782</v>
      </c>
      <c r="E46" s="339" t="s">
        <v>7</v>
      </c>
      <c r="F46" s="344">
        <f>+IFERROR(VLOOKUP(C46,BG!B:D,3,FALSE),0)</f>
        <v>0</v>
      </c>
      <c r="G46" s="341"/>
      <c r="H46" s="342">
        <f>+IFERROR(VLOOKUP(C46,BG!B:E,4,FALSE),0)</f>
        <v>0</v>
      </c>
      <c r="I46" s="341"/>
    </row>
    <row r="47" spans="1:9" ht="12" hidden="1" customHeight="1">
      <c r="A47" s="336" t="s">
        <v>4</v>
      </c>
      <c r="B47" s="336" t="s">
        <v>115</v>
      </c>
      <c r="C47" s="337">
        <v>112020210</v>
      </c>
      <c r="D47" s="343" t="s">
        <v>733</v>
      </c>
      <c r="E47" s="339" t="s">
        <v>7</v>
      </c>
      <c r="F47" s="344">
        <f>+IFERROR(VLOOKUP(C47,BG!B:D,3,FALSE),0)</f>
        <v>0</v>
      </c>
      <c r="G47" s="341"/>
      <c r="H47" s="342">
        <f>+IFERROR(VLOOKUP(C47,BG!B:E,4,FALSE),0)</f>
        <v>0</v>
      </c>
      <c r="I47" s="341"/>
    </row>
    <row r="48" spans="1:9" ht="12" hidden="1" customHeight="1">
      <c r="A48" s="336" t="s">
        <v>4</v>
      </c>
      <c r="B48" s="336" t="s">
        <v>115</v>
      </c>
      <c r="C48" s="337">
        <v>112020211</v>
      </c>
      <c r="D48" s="343" t="s">
        <v>789</v>
      </c>
      <c r="E48" s="339" t="s">
        <v>7</v>
      </c>
      <c r="F48" s="344">
        <f>+IFERROR(VLOOKUP(C48,BG!B:D,3,FALSE),0)</f>
        <v>0</v>
      </c>
      <c r="G48" s="341"/>
      <c r="H48" s="342">
        <f>+IFERROR(VLOOKUP(C48,BG!B:E,4,FALSE),0)</f>
        <v>0</v>
      </c>
      <c r="I48" s="341"/>
    </row>
    <row r="49" spans="1:9" ht="12" hidden="1" customHeight="1">
      <c r="A49" s="336" t="s">
        <v>4</v>
      </c>
      <c r="B49" s="336" t="s">
        <v>115</v>
      </c>
      <c r="C49" s="337">
        <v>112020212</v>
      </c>
      <c r="D49" s="343" t="s">
        <v>790</v>
      </c>
      <c r="E49" s="339" t="s">
        <v>7</v>
      </c>
      <c r="F49" s="344">
        <f>+IFERROR(VLOOKUP(C49,BG!B:D,3,FALSE),0)</f>
        <v>0</v>
      </c>
      <c r="G49" s="341"/>
      <c r="H49" s="342">
        <f>+IFERROR(VLOOKUP(C49,BG!B:E,4,FALSE),0)</f>
        <v>0</v>
      </c>
      <c r="I49" s="341"/>
    </row>
    <row r="50" spans="1:9" ht="12" hidden="1" customHeight="1">
      <c r="A50" s="336" t="s">
        <v>4</v>
      </c>
      <c r="B50" s="336"/>
      <c r="C50" s="337"/>
      <c r="D50" s="338" t="s">
        <v>735</v>
      </c>
      <c r="E50" s="339" t="s">
        <v>7</v>
      </c>
      <c r="F50" s="344">
        <f>+IFERROR(VLOOKUP(C50,BG!B:D,3,FALSE),0)</f>
        <v>0</v>
      </c>
      <c r="G50" s="341"/>
      <c r="H50" s="342">
        <f>+IFERROR(VLOOKUP(C50,BG!B:E,4,FALSE),0)</f>
        <v>0</v>
      </c>
      <c r="I50" s="341"/>
    </row>
    <row r="51" spans="1:9" ht="12" hidden="1" customHeight="1">
      <c r="A51" s="336" t="s">
        <v>4</v>
      </c>
      <c r="B51" s="336" t="s">
        <v>115</v>
      </c>
      <c r="C51" s="337">
        <v>112020302</v>
      </c>
      <c r="D51" s="343" t="s">
        <v>781</v>
      </c>
      <c r="E51" s="339" t="s">
        <v>7</v>
      </c>
      <c r="F51" s="344">
        <f>+IFERROR(VLOOKUP(C51,BG!B:D,3,FALSE),0)</f>
        <v>0</v>
      </c>
      <c r="G51" s="341"/>
      <c r="H51" s="342">
        <f>+IFERROR(VLOOKUP(C51,BG!B:E,4,FALSE),0)</f>
        <v>0</v>
      </c>
      <c r="I51" s="341"/>
    </row>
    <row r="52" spans="1:9" ht="12" hidden="1" customHeight="1">
      <c r="A52" s="336" t="s">
        <v>4</v>
      </c>
      <c r="B52" s="336" t="s">
        <v>115</v>
      </c>
      <c r="C52" s="337">
        <v>112020303</v>
      </c>
      <c r="D52" s="343" t="s">
        <v>782</v>
      </c>
      <c r="E52" s="339" t="s">
        <v>7</v>
      </c>
      <c r="F52" s="344">
        <f>+IFERROR(VLOOKUP(C52,BG!B:D,3,FALSE),0)</f>
        <v>0</v>
      </c>
      <c r="G52" s="341"/>
      <c r="H52" s="342">
        <f>+IFERROR(VLOOKUP(C52,BG!B:E,4,FALSE),0)</f>
        <v>0</v>
      </c>
      <c r="I52" s="341"/>
    </row>
    <row r="53" spans="1:9" ht="12" hidden="1" customHeight="1">
      <c r="A53" s="336" t="s">
        <v>4</v>
      </c>
      <c r="B53" s="336" t="s">
        <v>115</v>
      </c>
      <c r="C53" s="337">
        <v>112020304</v>
      </c>
      <c r="D53" s="343" t="s">
        <v>789</v>
      </c>
      <c r="E53" s="339" t="s">
        <v>7</v>
      </c>
      <c r="F53" s="344">
        <f>+IFERROR(VLOOKUP(C53,BG!B:D,3,FALSE),0)</f>
        <v>0</v>
      </c>
      <c r="G53" s="341"/>
      <c r="H53" s="342">
        <f>+IFERROR(VLOOKUP(C53,BG!B:E,4,FALSE),0)</f>
        <v>0</v>
      </c>
      <c r="I53" s="341"/>
    </row>
    <row r="54" spans="1:9" ht="12" hidden="1" customHeight="1">
      <c r="A54" s="336" t="s">
        <v>4</v>
      </c>
      <c r="B54" s="336"/>
      <c r="C54" s="337"/>
      <c r="D54" s="338" t="s">
        <v>791</v>
      </c>
      <c r="E54" s="339" t="s">
        <v>7</v>
      </c>
      <c r="F54" s="344">
        <f>+IFERROR(VLOOKUP(C54,BG!B:D,3,FALSE),0)</f>
        <v>0</v>
      </c>
      <c r="G54" s="341"/>
      <c r="H54" s="342">
        <f>+IFERROR(VLOOKUP(C54,BG!B:E,4,FALSE),0)</f>
        <v>0</v>
      </c>
      <c r="I54" s="341"/>
    </row>
    <row r="55" spans="1:9" ht="12" hidden="1" customHeight="1">
      <c r="A55" s="336" t="s">
        <v>4</v>
      </c>
      <c r="B55" s="336" t="s">
        <v>113</v>
      </c>
      <c r="C55" s="337">
        <v>1120301</v>
      </c>
      <c r="D55" s="343" t="s">
        <v>209</v>
      </c>
      <c r="E55" s="339" t="s">
        <v>7</v>
      </c>
      <c r="F55" s="344">
        <f>+IFERROR(VLOOKUP(C55,BG!B:D,3,FALSE),0)</f>
        <v>0</v>
      </c>
      <c r="G55" s="341"/>
      <c r="H55" s="342">
        <f>+IFERROR(VLOOKUP(C55,BG!B:E,4,FALSE),0)</f>
        <v>0</v>
      </c>
      <c r="I55" s="341"/>
    </row>
    <row r="56" spans="1:9" ht="12" hidden="1" customHeight="1">
      <c r="A56" s="336" t="s">
        <v>4</v>
      </c>
      <c r="B56" s="336"/>
      <c r="C56" s="337"/>
      <c r="D56" s="338" t="s">
        <v>792</v>
      </c>
      <c r="E56" s="339" t="s">
        <v>7</v>
      </c>
      <c r="F56" s="344">
        <f>+IFERROR(VLOOKUP(C56,BG!B:D,3,FALSE),0)</f>
        <v>0</v>
      </c>
      <c r="G56" s="341"/>
      <c r="H56" s="342">
        <f>+IFERROR(VLOOKUP(C56,BG!B:E,4,FALSE),0)</f>
        <v>0</v>
      </c>
      <c r="I56" s="341"/>
    </row>
    <row r="57" spans="1:9" ht="12" hidden="1" customHeight="1">
      <c r="A57" s="336" t="s">
        <v>4</v>
      </c>
      <c r="B57" s="336" t="s">
        <v>113</v>
      </c>
      <c r="C57" s="337">
        <v>112030201</v>
      </c>
      <c r="D57" s="343" t="s">
        <v>210</v>
      </c>
      <c r="E57" s="339" t="s">
        <v>7</v>
      </c>
      <c r="F57" s="344">
        <f>+IFERROR(VLOOKUP(C57,BG!B:D,3,FALSE),0)</f>
        <v>0</v>
      </c>
      <c r="G57" s="341"/>
      <c r="H57" s="342">
        <f>+IFERROR(VLOOKUP(C57,BG!B:E,4,FALSE),0)</f>
        <v>0</v>
      </c>
      <c r="I57" s="341"/>
    </row>
    <row r="58" spans="1:9" ht="12" hidden="1" customHeight="1">
      <c r="A58" s="336" t="s">
        <v>4</v>
      </c>
      <c r="B58" s="336"/>
      <c r="C58" s="337"/>
      <c r="D58" s="338" t="s">
        <v>793</v>
      </c>
      <c r="E58" s="339" t="s">
        <v>7</v>
      </c>
      <c r="F58" s="344">
        <f>+IFERROR(VLOOKUP(C58,BG!B:D,3,FALSE),0)</f>
        <v>0</v>
      </c>
      <c r="G58" s="341"/>
      <c r="H58" s="342">
        <f>+IFERROR(VLOOKUP(C58,BG!B:E,4,FALSE),0)</f>
        <v>0</v>
      </c>
      <c r="I58" s="341"/>
    </row>
    <row r="59" spans="1:9" ht="12" hidden="1" customHeight="1">
      <c r="A59" s="336" t="s">
        <v>4</v>
      </c>
      <c r="B59" s="336" t="s">
        <v>211</v>
      </c>
      <c r="C59" s="337">
        <v>112030301</v>
      </c>
      <c r="D59" s="343" t="s">
        <v>211</v>
      </c>
      <c r="E59" s="339" t="s">
        <v>7</v>
      </c>
      <c r="F59" s="344">
        <f>+IFERROR(VLOOKUP(C59,BG!B:D,3,FALSE),0)</f>
        <v>0</v>
      </c>
      <c r="G59" s="341"/>
      <c r="H59" s="342">
        <f>+IFERROR(VLOOKUP(C59,BG!B:E,4,FALSE),0)</f>
        <v>0</v>
      </c>
      <c r="I59" s="341"/>
    </row>
    <row r="60" spans="1:9" ht="12" hidden="1" customHeight="1">
      <c r="A60" s="336" t="s">
        <v>4</v>
      </c>
      <c r="B60" s="336" t="s">
        <v>212</v>
      </c>
      <c r="C60" s="337">
        <v>112030302</v>
      </c>
      <c r="D60" s="343" t="s">
        <v>212</v>
      </c>
      <c r="E60" s="339" t="s">
        <v>7</v>
      </c>
      <c r="F60" s="344">
        <f>+IFERROR(VLOOKUP(C60,BG!B:D,3,FALSE),0)</f>
        <v>0</v>
      </c>
      <c r="G60" s="341"/>
      <c r="H60" s="342">
        <f>+IFERROR(VLOOKUP(C60,BG!B:E,4,FALSE),0)</f>
        <v>0</v>
      </c>
      <c r="I60" s="341"/>
    </row>
    <row r="61" spans="1:9" ht="12" hidden="1" customHeight="1">
      <c r="A61" s="336" t="s">
        <v>4</v>
      </c>
      <c r="B61" s="336"/>
      <c r="C61" s="337"/>
      <c r="D61" s="338" t="s">
        <v>213</v>
      </c>
      <c r="E61" s="339" t="s">
        <v>7</v>
      </c>
      <c r="F61" s="344">
        <f>+IFERROR(VLOOKUP(C61,BG!B:D,3,FALSE),0)</f>
        <v>0</v>
      </c>
      <c r="G61" s="341"/>
      <c r="H61" s="342">
        <f>+IFERROR(VLOOKUP(C61,BG!B:E,4,FALSE),0)</f>
        <v>0</v>
      </c>
      <c r="I61" s="341"/>
    </row>
    <row r="62" spans="1:9" ht="12" hidden="1" customHeight="1">
      <c r="A62" s="336" t="s">
        <v>4</v>
      </c>
      <c r="B62" s="336"/>
      <c r="C62" s="337"/>
      <c r="D62" s="338" t="s">
        <v>214</v>
      </c>
      <c r="E62" s="339" t="s">
        <v>7</v>
      </c>
      <c r="F62" s="344">
        <f>+IFERROR(VLOOKUP(C62,BG!B:D,3,FALSE),0)</f>
        <v>0</v>
      </c>
      <c r="G62" s="341"/>
      <c r="H62" s="342">
        <f>+IFERROR(VLOOKUP(C62,BG!B:E,4,FALSE),0)</f>
        <v>0</v>
      </c>
      <c r="I62" s="341"/>
    </row>
    <row r="63" spans="1:9" ht="12" hidden="1" customHeight="1">
      <c r="A63" s="336" t="s">
        <v>4</v>
      </c>
      <c r="B63" s="336" t="s">
        <v>478</v>
      </c>
      <c r="C63" s="337">
        <v>1120401</v>
      </c>
      <c r="D63" s="343" t="s">
        <v>215</v>
      </c>
      <c r="E63" s="339" t="s">
        <v>7</v>
      </c>
      <c r="F63" s="344">
        <f>+IFERROR(VLOOKUP(C63,BG!B:D,3,FALSE),0)</f>
        <v>0</v>
      </c>
      <c r="G63" s="341"/>
      <c r="H63" s="342">
        <f>+IFERROR(VLOOKUP(C63,BG!B:E,4,FALSE),0)</f>
        <v>0</v>
      </c>
      <c r="I63" s="341"/>
    </row>
    <row r="64" spans="1:9" ht="12" hidden="1" customHeight="1">
      <c r="A64" s="336" t="s">
        <v>4</v>
      </c>
      <c r="B64" s="336" t="s">
        <v>478</v>
      </c>
      <c r="C64" s="337">
        <v>1120402</v>
      </c>
      <c r="D64" s="343" t="s">
        <v>216</v>
      </c>
      <c r="E64" s="339" t="s">
        <v>457</v>
      </c>
      <c r="F64" s="344">
        <f>+IFERROR(VLOOKUP(C64,BG!B:D,3,FALSE),0)</f>
        <v>0</v>
      </c>
      <c r="G64" s="341"/>
      <c r="H64" s="342">
        <f>+IFERROR(VLOOKUP(C64,BG!B:E,4,FALSE),0)</f>
        <v>0</v>
      </c>
      <c r="I64" s="341"/>
    </row>
    <row r="65" spans="1:9" ht="12" hidden="1" customHeight="1">
      <c r="A65" s="336" t="s">
        <v>4</v>
      </c>
      <c r="B65" s="336" t="s">
        <v>478</v>
      </c>
      <c r="C65" s="337">
        <v>1120403</v>
      </c>
      <c r="D65" s="343" t="s">
        <v>217</v>
      </c>
      <c r="E65" s="339" t="s">
        <v>457</v>
      </c>
      <c r="F65" s="344">
        <f>+IFERROR(VLOOKUP(C65,BG!B:D,3,FALSE),0)</f>
        <v>0</v>
      </c>
      <c r="G65" s="341"/>
      <c r="H65" s="342">
        <f>+IFERROR(VLOOKUP(C65,BG!B:E,4,FALSE),0)</f>
        <v>0</v>
      </c>
      <c r="I65" s="341"/>
    </row>
    <row r="66" spans="1:9" ht="12" hidden="1" customHeight="1">
      <c r="A66" s="336" t="s">
        <v>4</v>
      </c>
      <c r="B66" s="336" t="s">
        <v>121</v>
      </c>
      <c r="C66" s="337">
        <v>11205</v>
      </c>
      <c r="D66" s="343" t="s">
        <v>236</v>
      </c>
      <c r="E66" s="339" t="s">
        <v>457</v>
      </c>
      <c r="F66" s="344">
        <f>+IFERROR(VLOOKUP(C66,BG!B:D,3,FALSE),0)</f>
        <v>852540725</v>
      </c>
      <c r="G66" s="341"/>
      <c r="H66" s="342">
        <f>+IFERROR(VLOOKUP(C66,BG!B:E,4,FALSE),0)</f>
        <v>133720.55000000005</v>
      </c>
      <c r="I66" s="341"/>
    </row>
    <row r="67" spans="1:9" ht="12" hidden="1" customHeight="1">
      <c r="A67" s="336" t="s">
        <v>4</v>
      </c>
      <c r="B67" s="336" t="s">
        <v>121</v>
      </c>
      <c r="C67" s="337">
        <v>11206</v>
      </c>
      <c r="D67" s="343" t="s">
        <v>931</v>
      </c>
      <c r="E67" s="339" t="s">
        <v>457</v>
      </c>
      <c r="F67" s="344">
        <f>+IFERROR(VLOOKUP(C67,BG!B:D,3,FALSE),0)</f>
        <v>27466849</v>
      </c>
      <c r="G67" s="341"/>
      <c r="H67" s="342">
        <f>+IFERROR(VLOOKUP(C67,BG!B:E,4,FALSE),0)</f>
        <v>4308.1600000000326</v>
      </c>
      <c r="I67" s="341"/>
    </row>
    <row r="68" spans="1:9" ht="12" hidden="1" customHeight="1">
      <c r="A68" s="336" t="s">
        <v>4</v>
      </c>
      <c r="B68" s="336"/>
      <c r="C68" s="337"/>
      <c r="D68" s="338" t="s">
        <v>218</v>
      </c>
      <c r="E68" s="339" t="s">
        <v>457</v>
      </c>
      <c r="F68" s="344">
        <f>+IFERROR(VLOOKUP(C68,BG!B:D,3,FALSE),0)</f>
        <v>0</v>
      </c>
      <c r="G68" s="341"/>
      <c r="H68" s="342">
        <f>+IFERROR(VLOOKUP(C68,BG!B:E,4,FALSE),0)</f>
        <v>0</v>
      </c>
      <c r="I68" s="341"/>
    </row>
    <row r="69" spans="1:9" ht="12" hidden="1" customHeight="1">
      <c r="A69" s="336" t="s">
        <v>4</v>
      </c>
      <c r="B69" s="336" t="s">
        <v>21</v>
      </c>
      <c r="C69" s="337">
        <v>11301</v>
      </c>
      <c r="D69" s="343" t="s">
        <v>737</v>
      </c>
      <c r="E69" s="339" t="s">
        <v>457</v>
      </c>
      <c r="F69" s="344">
        <f>+IFERROR(VLOOKUP(C69,BG!B:D,3,FALSE),0)</f>
        <v>1375000</v>
      </c>
      <c r="G69" s="341"/>
      <c r="H69" s="342">
        <f>+IFERROR(VLOOKUP(C69,BG!B:E,4,FALSE),0)</f>
        <v>215.66999999999825</v>
      </c>
      <c r="I69" s="341"/>
    </row>
    <row r="70" spans="1:9" ht="12" hidden="1" customHeight="1">
      <c r="A70" s="336" t="s">
        <v>4</v>
      </c>
      <c r="B70" s="336" t="s">
        <v>21</v>
      </c>
      <c r="C70" s="337">
        <v>11302</v>
      </c>
      <c r="D70" s="343" t="s">
        <v>738</v>
      </c>
      <c r="E70" s="339" t="s">
        <v>457</v>
      </c>
      <c r="F70" s="344">
        <f>+IFERROR(VLOOKUP(C70,BG!B:D,3,FALSE),0)</f>
        <v>77463</v>
      </c>
      <c r="G70" s="341"/>
      <c r="H70" s="342">
        <f>+IFERROR(VLOOKUP(C70,BG!B:E,4,FALSE),0)</f>
        <v>12.150000000008731</v>
      </c>
      <c r="I70" s="341"/>
    </row>
    <row r="71" spans="1:9" ht="12" hidden="1" customHeight="1">
      <c r="A71" s="336" t="s">
        <v>4</v>
      </c>
      <c r="B71" s="336"/>
      <c r="C71" s="337"/>
      <c r="D71" s="338" t="s">
        <v>221</v>
      </c>
      <c r="E71" s="339" t="s">
        <v>457</v>
      </c>
      <c r="F71" s="344">
        <f>+IFERROR(VLOOKUP(C71,BG!B:D,3,FALSE),0)</f>
        <v>0</v>
      </c>
      <c r="G71" s="341"/>
      <c r="H71" s="342">
        <f>+IFERROR(VLOOKUP(C71,BG!B:E,4,FALSE),0)</f>
        <v>0</v>
      </c>
      <c r="I71" s="341"/>
    </row>
    <row r="72" spans="1:9" ht="12" hidden="1" customHeight="1">
      <c r="A72" s="336" t="s">
        <v>4</v>
      </c>
      <c r="B72" s="336" t="s">
        <v>21</v>
      </c>
      <c r="C72" s="337">
        <v>1130301</v>
      </c>
      <c r="D72" s="343" t="s">
        <v>222</v>
      </c>
      <c r="E72" s="339" t="s">
        <v>457</v>
      </c>
      <c r="F72" s="344">
        <f>+IFERROR(VLOOKUP(C72,BG!B:D,3,FALSE),0)</f>
        <v>0</v>
      </c>
      <c r="G72" s="341"/>
      <c r="H72" s="342">
        <f>+IFERROR(VLOOKUP(C72,BG!B:E,4,FALSE),0)</f>
        <v>0</v>
      </c>
      <c r="I72" s="341"/>
    </row>
    <row r="73" spans="1:9" ht="12" hidden="1" customHeight="1">
      <c r="A73" s="336" t="s">
        <v>4</v>
      </c>
      <c r="B73" s="336" t="s">
        <v>21</v>
      </c>
      <c r="C73" s="337">
        <v>1130302</v>
      </c>
      <c r="D73" s="343" t="s">
        <v>223</v>
      </c>
      <c r="E73" s="339" t="s">
        <v>457</v>
      </c>
      <c r="F73" s="344">
        <f>+IFERROR(VLOOKUP(C73,BG!B:D,3,FALSE),0)</f>
        <v>0</v>
      </c>
      <c r="G73" s="341"/>
      <c r="H73" s="342">
        <f>+IFERROR(VLOOKUP(C73,BG!B:E,4,FALSE),0)</f>
        <v>0</v>
      </c>
      <c r="I73" s="341"/>
    </row>
    <row r="74" spans="1:9" ht="12" hidden="1" customHeight="1">
      <c r="A74" s="336" t="s">
        <v>4</v>
      </c>
      <c r="B74" s="336" t="s">
        <v>21</v>
      </c>
      <c r="C74" s="337">
        <v>1130303</v>
      </c>
      <c r="D74" s="343" t="s">
        <v>224</v>
      </c>
      <c r="E74" s="339" t="s">
        <v>457</v>
      </c>
      <c r="F74" s="344">
        <f>+IFERROR(VLOOKUP(C74,BG!B:D,3,FALSE),0)</f>
        <v>0</v>
      </c>
      <c r="G74" s="341"/>
      <c r="H74" s="342">
        <f>+IFERROR(VLOOKUP(C74,BG!B:E,4,FALSE),0)</f>
        <v>0</v>
      </c>
      <c r="I74" s="341"/>
    </row>
    <row r="75" spans="1:9" ht="12" hidden="1" customHeight="1">
      <c r="A75" s="336" t="s">
        <v>4</v>
      </c>
      <c r="B75" s="336" t="s">
        <v>21</v>
      </c>
      <c r="C75" s="337">
        <v>1130304</v>
      </c>
      <c r="D75" s="343" t="s">
        <v>225</v>
      </c>
      <c r="E75" s="339" t="s">
        <v>457</v>
      </c>
      <c r="F75" s="344">
        <f>+IFERROR(VLOOKUP(C75,BG!B:D,3,FALSE),0)</f>
        <v>0</v>
      </c>
      <c r="G75" s="341"/>
      <c r="H75" s="342">
        <f>+IFERROR(VLOOKUP(C75,BG!B:E,4,FALSE),0)</f>
        <v>0</v>
      </c>
      <c r="I75" s="341"/>
    </row>
    <row r="76" spans="1:9" ht="12" hidden="1" customHeight="1">
      <c r="A76" s="336" t="s">
        <v>4</v>
      </c>
      <c r="B76" s="336" t="s">
        <v>21</v>
      </c>
      <c r="C76" s="337">
        <v>1130305</v>
      </c>
      <c r="D76" s="343" t="s">
        <v>226</v>
      </c>
      <c r="E76" s="339" t="s">
        <v>457</v>
      </c>
      <c r="F76" s="344">
        <f>+IFERROR(VLOOKUP(C76,BG!B:D,3,FALSE),0)</f>
        <v>0</v>
      </c>
      <c r="G76" s="341"/>
      <c r="H76" s="342">
        <f>+IFERROR(VLOOKUP(C76,BG!B:E,4,FALSE),0)</f>
        <v>0</v>
      </c>
      <c r="I76" s="341"/>
    </row>
    <row r="77" spans="1:9" ht="12" hidden="1" customHeight="1">
      <c r="A77" s="336" t="s">
        <v>4</v>
      </c>
      <c r="B77" s="336"/>
      <c r="C77" s="337"/>
      <c r="D77" s="338" t="s">
        <v>227</v>
      </c>
      <c r="E77" s="339" t="s">
        <v>457</v>
      </c>
      <c r="F77" s="344">
        <f>+IFERROR(VLOOKUP(C77,BG!B:D,3,FALSE),0)</f>
        <v>0</v>
      </c>
      <c r="G77" s="341"/>
      <c r="H77" s="342">
        <f>+IFERROR(VLOOKUP(C77,BG!B:E,4,FALSE),0)</f>
        <v>0</v>
      </c>
      <c r="I77" s="341"/>
    </row>
    <row r="78" spans="1:9" ht="12" hidden="1" customHeight="1">
      <c r="A78" s="336" t="s">
        <v>4</v>
      </c>
      <c r="B78" s="336"/>
      <c r="C78" s="337"/>
      <c r="D78" s="338" t="s">
        <v>228</v>
      </c>
      <c r="E78" s="339" t="s">
        <v>457</v>
      </c>
      <c r="F78" s="344">
        <f>+IFERROR(VLOOKUP(C78,BG!B:D,3,FALSE),0)</f>
        <v>0</v>
      </c>
      <c r="G78" s="341"/>
      <c r="H78" s="342">
        <f>+IFERROR(VLOOKUP(C78,BG!B:E,4,FALSE),0)</f>
        <v>0</v>
      </c>
      <c r="I78" s="341"/>
    </row>
    <row r="79" spans="1:9" ht="12" hidden="1" customHeight="1">
      <c r="A79" s="336" t="s">
        <v>4</v>
      </c>
      <c r="B79" s="336" t="s">
        <v>21</v>
      </c>
      <c r="C79" s="337">
        <v>113040101</v>
      </c>
      <c r="D79" s="343" t="s">
        <v>219</v>
      </c>
      <c r="E79" s="339" t="s">
        <v>457</v>
      </c>
      <c r="F79" s="344">
        <f>+IFERROR(VLOOKUP(C79,BG!B:D,3,FALSE),0)</f>
        <v>0</v>
      </c>
      <c r="G79" s="341"/>
      <c r="H79" s="342">
        <f>+IFERROR(VLOOKUP(C79,BG!B:E,4,FALSE),0)</f>
        <v>0</v>
      </c>
      <c r="I79" s="341"/>
    </row>
    <row r="80" spans="1:9" ht="12" hidden="1" customHeight="1">
      <c r="A80" s="336" t="s">
        <v>4</v>
      </c>
      <c r="B80" s="336" t="s">
        <v>21</v>
      </c>
      <c r="C80" s="337">
        <v>113040102</v>
      </c>
      <c r="D80" s="343" t="s">
        <v>220</v>
      </c>
      <c r="E80" s="339" t="s">
        <v>7</v>
      </c>
      <c r="F80" s="344">
        <f>+IFERROR(VLOOKUP(C80,BG!B:D,3,FALSE),0)</f>
        <v>0</v>
      </c>
      <c r="G80" s="341"/>
      <c r="H80" s="342">
        <f>+IFERROR(VLOOKUP(C80,BG!B:E,4,FALSE),0)</f>
        <v>0</v>
      </c>
      <c r="I80" s="341"/>
    </row>
    <row r="81" spans="1:9" ht="12" hidden="1" customHeight="1">
      <c r="A81" s="336" t="s">
        <v>4</v>
      </c>
      <c r="B81" s="336"/>
      <c r="C81" s="337"/>
      <c r="D81" s="338" t="s">
        <v>229</v>
      </c>
      <c r="E81" s="339" t="s">
        <v>457</v>
      </c>
      <c r="F81" s="344">
        <f>+IFERROR(VLOOKUP(C81,BG!B:D,3,FALSE),0)</f>
        <v>0</v>
      </c>
      <c r="G81" s="341"/>
      <c r="H81" s="342">
        <f>+IFERROR(VLOOKUP(C81,BG!B:E,4,FALSE),0)</f>
        <v>0</v>
      </c>
      <c r="I81" s="341"/>
    </row>
    <row r="82" spans="1:9" ht="12" hidden="1" customHeight="1">
      <c r="A82" s="336" t="s">
        <v>4</v>
      </c>
      <c r="B82" s="336" t="s">
        <v>21</v>
      </c>
      <c r="C82" s="337">
        <v>113040201</v>
      </c>
      <c r="D82" s="343" t="s">
        <v>230</v>
      </c>
      <c r="E82" s="339" t="s">
        <v>7</v>
      </c>
      <c r="F82" s="344">
        <f>+IFERROR(VLOOKUP(C82,BG!B:D,3,FALSE),0)</f>
        <v>0</v>
      </c>
      <c r="G82" s="341"/>
      <c r="H82" s="342">
        <f>+IFERROR(VLOOKUP(C82,BG!B:E,4,FALSE),0)</f>
        <v>0</v>
      </c>
      <c r="I82" s="341"/>
    </row>
    <row r="83" spans="1:9" ht="12" hidden="1" customHeight="1">
      <c r="A83" s="336" t="s">
        <v>4</v>
      </c>
      <c r="B83" s="336" t="s">
        <v>21</v>
      </c>
      <c r="C83" s="337">
        <v>113040202</v>
      </c>
      <c r="D83" s="343" t="s">
        <v>231</v>
      </c>
      <c r="E83" s="339" t="s">
        <v>7</v>
      </c>
      <c r="F83" s="344">
        <f>+IFERROR(VLOOKUP(C83,BG!B:D,3,FALSE),0)</f>
        <v>0</v>
      </c>
      <c r="G83" s="341"/>
      <c r="H83" s="342">
        <f>+IFERROR(VLOOKUP(C83,BG!B:E,4,FALSE),0)</f>
        <v>0</v>
      </c>
      <c r="I83" s="341"/>
    </row>
    <row r="84" spans="1:9" ht="12" hidden="1" customHeight="1">
      <c r="A84" s="336" t="s">
        <v>4</v>
      </c>
      <c r="B84" s="336"/>
      <c r="C84" s="337"/>
      <c r="D84" s="338" t="s">
        <v>233</v>
      </c>
      <c r="E84" s="339" t="s">
        <v>457</v>
      </c>
      <c r="F84" s="344">
        <f>+IFERROR(VLOOKUP(C84,BG!B:D,3,FALSE),0)</f>
        <v>0</v>
      </c>
      <c r="G84" s="341"/>
      <c r="H84" s="342">
        <f>+IFERROR(VLOOKUP(C84,BG!B:E,4,FALSE),0)</f>
        <v>0</v>
      </c>
      <c r="I84" s="341"/>
    </row>
    <row r="85" spans="1:9" ht="12" hidden="1" customHeight="1">
      <c r="A85" s="336" t="s">
        <v>4</v>
      </c>
      <c r="B85" s="336" t="s">
        <v>21</v>
      </c>
      <c r="C85" s="337">
        <v>1130501</v>
      </c>
      <c r="D85" s="343" t="s">
        <v>219</v>
      </c>
      <c r="E85" s="339" t="s">
        <v>7</v>
      </c>
      <c r="F85" s="344">
        <f>+IFERROR(VLOOKUP(C85,BG!B:D,3,FALSE),0)</f>
        <v>0</v>
      </c>
      <c r="G85" s="341"/>
      <c r="H85" s="342">
        <f>+IFERROR(VLOOKUP(C85,BG!B:E,4,FALSE),0)</f>
        <v>0</v>
      </c>
      <c r="I85" s="341"/>
    </row>
    <row r="86" spans="1:9" ht="12" hidden="1" customHeight="1">
      <c r="A86" s="336" t="s">
        <v>4</v>
      </c>
      <c r="B86" s="336" t="s">
        <v>21</v>
      </c>
      <c r="C86" s="337">
        <v>1130502</v>
      </c>
      <c r="D86" s="343" t="s">
        <v>232</v>
      </c>
      <c r="E86" s="339" t="s">
        <v>7</v>
      </c>
      <c r="F86" s="344">
        <f>+IFERROR(VLOOKUP(C86,BG!B:D,3,FALSE),0)</f>
        <v>0</v>
      </c>
      <c r="G86" s="341"/>
      <c r="H86" s="342">
        <f>+IFERROR(VLOOKUP(C86,BG!B:E,4,FALSE),0)</f>
        <v>0</v>
      </c>
      <c r="I86" s="341"/>
    </row>
    <row r="87" spans="1:9" ht="12" hidden="1" customHeight="1">
      <c r="A87" s="336" t="s">
        <v>4</v>
      </c>
      <c r="B87" s="336" t="s">
        <v>120</v>
      </c>
      <c r="C87" s="337">
        <v>11306</v>
      </c>
      <c r="D87" s="343" t="s">
        <v>95</v>
      </c>
      <c r="E87" s="339" t="s">
        <v>7</v>
      </c>
      <c r="F87" s="344">
        <f>+IFERROR(VLOOKUP(C87,BG!B:D,3,FALSE),0)</f>
        <v>0</v>
      </c>
      <c r="G87" s="341"/>
      <c r="H87" s="342">
        <f>+IFERROR(VLOOKUP(C87,BG!B:E,4,FALSE),0)</f>
        <v>0</v>
      </c>
      <c r="I87" s="341"/>
    </row>
    <row r="88" spans="1:9" ht="12" hidden="1" customHeight="1">
      <c r="A88" s="336" t="s">
        <v>4</v>
      </c>
      <c r="B88" s="336" t="s">
        <v>121</v>
      </c>
      <c r="C88" s="337">
        <v>11307</v>
      </c>
      <c r="D88" s="343" t="s">
        <v>234</v>
      </c>
      <c r="E88" s="339" t="s">
        <v>7</v>
      </c>
      <c r="F88" s="344">
        <f>+IFERROR(VLOOKUP(C88,BG!B:D,3,FALSE),0)</f>
        <v>0</v>
      </c>
      <c r="G88" s="341"/>
      <c r="H88" s="342">
        <f>+IFERROR(VLOOKUP(C88,BG!B:E,4,FALSE),0)</f>
        <v>0</v>
      </c>
      <c r="I88" s="341"/>
    </row>
    <row r="89" spans="1:9" ht="12" hidden="1" customHeight="1">
      <c r="A89" s="336" t="s">
        <v>4</v>
      </c>
      <c r="B89" s="336" t="s">
        <v>121</v>
      </c>
      <c r="C89" s="337">
        <v>11308</v>
      </c>
      <c r="D89" s="343" t="s">
        <v>235</v>
      </c>
      <c r="E89" s="339" t="s">
        <v>7</v>
      </c>
      <c r="F89" s="344">
        <f>+IFERROR(VLOOKUP(C89,BG!B:D,3,FALSE),0)</f>
        <v>0</v>
      </c>
      <c r="G89" s="341"/>
      <c r="H89" s="342">
        <f>+IFERROR(VLOOKUP(C89,BG!B:E,4,FALSE),0)</f>
        <v>0</v>
      </c>
      <c r="I89" s="341"/>
    </row>
    <row r="90" spans="1:9" ht="12" hidden="1" customHeight="1">
      <c r="A90" s="336" t="s">
        <v>4</v>
      </c>
      <c r="B90" s="336" t="s">
        <v>121</v>
      </c>
      <c r="C90" s="337">
        <v>11309</v>
      </c>
      <c r="D90" s="343" t="s">
        <v>237</v>
      </c>
      <c r="E90" s="339" t="s">
        <v>7</v>
      </c>
      <c r="F90" s="344">
        <f>+IFERROR(VLOOKUP(C90,BG!B:D,3,FALSE),0)</f>
        <v>0</v>
      </c>
      <c r="G90" s="341"/>
      <c r="H90" s="342">
        <f>+IFERROR(VLOOKUP(C90,BG!B:E,4,FALSE),0)</f>
        <v>0</v>
      </c>
      <c r="I90" s="341"/>
    </row>
    <row r="91" spans="1:9" ht="12" hidden="1" customHeight="1">
      <c r="A91" s="336" t="s">
        <v>4</v>
      </c>
      <c r="B91" s="336" t="s">
        <v>121</v>
      </c>
      <c r="C91" s="337">
        <v>11310</v>
      </c>
      <c r="D91" s="343" t="s">
        <v>238</v>
      </c>
      <c r="E91" s="339" t="s">
        <v>7</v>
      </c>
      <c r="F91" s="344">
        <f>+IFERROR(VLOOKUP(C91,BG!B:D,3,FALSE),0)</f>
        <v>0</v>
      </c>
      <c r="G91" s="341"/>
      <c r="H91" s="342">
        <f>+IFERROR(VLOOKUP(C91,BG!B:E,4,FALSE),0)</f>
        <v>0</v>
      </c>
      <c r="I91" s="341"/>
    </row>
    <row r="92" spans="1:9" ht="12" hidden="1" customHeight="1">
      <c r="A92" s="336" t="s">
        <v>4</v>
      </c>
      <c r="B92" s="336" t="s">
        <v>462</v>
      </c>
      <c r="C92" s="337">
        <v>11311</v>
      </c>
      <c r="D92" s="343" t="s">
        <v>239</v>
      </c>
      <c r="E92" s="339" t="s">
        <v>7</v>
      </c>
      <c r="F92" s="344">
        <f>+IFERROR(VLOOKUP(C92,BG!B:D,3,FALSE),0)</f>
        <v>0</v>
      </c>
      <c r="G92" s="341"/>
      <c r="H92" s="342">
        <f>+IFERROR(VLOOKUP(C92,BG!B:E,4,FALSE),0)</f>
        <v>0</v>
      </c>
      <c r="I92" s="341"/>
    </row>
    <row r="93" spans="1:9" ht="12" hidden="1" customHeight="1">
      <c r="A93" s="336" t="s">
        <v>4</v>
      </c>
      <c r="B93" s="336"/>
      <c r="C93" s="337"/>
      <c r="D93" s="338" t="s">
        <v>794</v>
      </c>
      <c r="E93" s="339" t="s">
        <v>7</v>
      </c>
      <c r="F93" s="344">
        <f>+IFERROR(VLOOKUP(C93,BG!B:D,3,FALSE),0)</f>
        <v>0</v>
      </c>
      <c r="G93" s="341"/>
      <c r="H93" s="342">
        <f>+IFERROR(VLOOKUP(C93,BG!B:E,4,FALSE),0)</f>
        <v>0</v>
      </c>
      <c r="I93" s="341"/>
    </row>
    <row r="94" spans="1:9" ht="12" hidden="1" customHeight="1">
      <c r="A94" s="336" t="s">
        <v>4</v>
      </c>
      <c r="B94" s="336" t="s">
        <v>22</v>
      </c>
      <c r="C94" s="337">
        <v>1131201</v>
      </c>
      <c r="D94" s="343" t="s">
        <v>240</v>
      </c>
      <c r="E94" s="339" t="s">
        <v>7</v>
      </c>
      <c r="F94" s="344">
        <f>+IFERROR(VLOOKUP(C94,BG!B:D,3,FALSE),0)</f>
        <v>0</v>
      </c>
      <c r="G94" s="341"/>
      <c r="H94" s="342">
        <f>+IFERROR(VLOOKUP(C94,BG!B:E,4,FALSE),0)</f>
        <v>0</v>
      </c>
      <c r="I94" s="341"/>
    </row>
    <row r="95" spans="1:9" ht="12" hidden="1" customHeight="1">
      <c r="A95" s="336" t="s">
        <v>4</v>
      </c>
      <c r="B95" s="336"/>
      <c r="C95" s="337"/>
      <c r="D95" s="338" t="s">
        <v>241</v>
      </c>
      <c r="E95" s="339" t="s">
        <v>7</v>
      </c>
      <c r="F95" s="344">
        <f>+IFERROR(VLOOKUP(C95,BG!B:D,3,FALSE),0)</f>
        <v>0</v>
      </c>
      <c r="G95" s="341"/>
      <c r="H95" s="342">
        <f>+IFERROR(VLOOKUP(C95,BG!B:E,4,FALSE),0)</f>
        <v>0</v>
      </c>
      <c r="I95" s="341"/>
    </row>
    <row r="96" spans="1:9" ht="12" hidden="1" customHeight="1">
      <c r="A96" s="336" t="s">
        <v>4</v>
      </c>
      <c r="B96" s="336" t="s">
        <v>22</v>
      </c>
      <c r="C96" s="337">
        <v>113120201</v>
      </c>
      <c r="D96" s="343" t="s">
        <v>242</v>
      </c>
      <c r="E96" s="339" t="s">
        <v>7</v>
      </c>
      <c r="F96" s="344">
        <f>+IFERROR(VLOOKUP(C96,BG!B:D,3,FALSE),0)</f>
        <v>0</v>
      </c>
      <c r="G96" s="341"/>
      <c r="H96" s="342">
        <f>+IFERROR(VLOOKUP(C96,BG!B:E,4,FALSE),0)</f>
        <v>0</v>
      </c>
      <c r="I96" s="341"/>
    </row>
    <row r="97" spans="1:9" ht="12" hidden="1" customHeight="1">
      <c r="A97" s="336" t="s">
        <v>4</v>
      </c>
      <c r="B97" s="336"/>
      <c r="C97" s="337"/>
      <c r="D97" s="338" t="s">
        <v>243</v>
      </c>
      <c r="E97" s="339" t="s">
        <v>7</v>
      </c>
      <c r="F97" s="344">
        <f>+IFERROR(VLOOKUP(C97,BG!B:D,3,FALSE),0)</f>
        <v>0</v>
      </c>
      <c r="G97" s="341"/>
      <c r="H97" s="342">
        <f>+IFERROR(VLOOKUP(C97,BG!B:E,4,FALSE),0)</f>
        <v>0</v>
      </c>
      <c r="I97" s="341"/>
    </row>
    <row r="98" spans="1:9" ht="12" hidden="1" customHeight="1">
      <c r="A98" s="336" t="s">
        <v>4</v>
      </c>
      <c r="B98" s="336" t="s">
        <v>22</v>
      </c>
      <c r="C98" s="337">
        <v>113120301</v>
      </c>
      <c r="D98" s="343" t="s">
        <v>244</v>
      </c>
      <c r="E98" s="339" t="s">
        <v>7</v>
      </c>
      <c r="F98" s="344">
        <f>+IFERROR(VLOOKUP(C98,BG!B:D,3,FALSE),0)</f>
        <v>0</v>
      </c>
      <c r="G98" s="341"/>
      <c r="H98" s="342">
        <f>+IFERROR(VLOOKUP(C98,BG!B:E,4,FALSE),0)</f>
        <v>0</v>
      </c>
      <c r="I98" s="341"/>
    </row>
    <row r="99" spans="1:9" ht="12" hidden="1" customHeight="1">
      <c r="A99" s="336" t="s">
        <v>4</v>
      </c>
      <c r="B99" s="336" t="s">
        <v>22</v>
      </c>
      <c r="C99" s="337">
        <v>113120302</v>
      </c>
      <c r="D99" s="343" t="s">
        <v>245</v>
      </c>
      <c r="E99" s="339" t="s">
        <v>7</v>
      </c>
      <c r="F99" s="344">
        <f>+IFERROR(VLOOKUP(C99,BG!B:D,3,FALSE),0)</f>
        <v>0</v>
      </c>
      <c r="G99" s="341"/>
      <c r="H99" s="342">
        <f>+IFERROR(VLOOKUP(C99,BG!B:E,4,FALSE),0)</f>
        <v>0</v>
      </c>
      <c r="I99" s="341"/>
    </row>
    <row r="100" spans="1:9" ht="12" hidden="1" customHeight="1">
      <c r="A100" s="336" t="s">
        <v>4</v>
      </c>
      <c r="B100" s="336" t="s">
        <v>22</v>
      </c>
      <c r="C100" s="337">
        <v>113120303</v>
      </c>
      <c r="D100" s="343" t="s">
        <v>246</v>
      </c>
      <c r="E100" s="339" t="s">
        <v>7</v>
      </c>
      <c r="F100" s="344">
        <f>+IFERROR(VLOOKUP(C100,BG!B:D,3,FALSE),0)</f>
        <v>0</v>
      </c>
      <c r="G100" s="341"/>
      <c r="H100" s="342">
        <f>+IFERROR(VLOOKUP(C100,BG!B:E,4,FALSE),0)</f>
        <v>0</v>
      </c>
      <c r="I100" s="341"/>
    </row>
    <row r="101" spans="1:9" ht="12" hidden="1" customHeight="1">
      <c r="A101" s="336" t="s">
        <v>4</v>
      </c>
      <c r="B101" s="336" t="s">
        <v>22</v>
      </c>
      <c r="C101" s="337">
        <v>113120304</v>
      </c>
      <c r="D101" s="343" t="s">
        <v>247</v>
      </c>
      <c r="E101" s="339" t="s">
        <v>7</v>
      </c>
      <c r="F101" s="344">
        <f>+IFERROR(VLOOKUP(C101,BG!B:D,3,FALSE),0)</f>
        <v>0</v>
      </c>
      <c r="G101" s="341"/>
      <c r="H101" s="342">
        <f>+IFERROR(VLOOKUP(C101,BG!B:E,4,FALSE),0)</f>
        <v>0</v>
      </c>
      <c r="I101" s="341"/>
    </row>
    <row r="102" spans="1:9" ht="12" hidden="1" customHeight="1">
      <c r="A102" s="336" t="s">
        <v>4</v>
      </c>
      <c r="B102" s="336" t="s">
        <v>461</v>
      </c>
      <c r="C102" s="337">
        <v>1131204</v>
      </c>
      <c r="D102" s="343" t="s">
        <v>795</v>
      </c>
      <c r="E102" s="339" t="s">
        <v>7</v>
      </c>
      <c r="F102" s="344">
        <f>+IFERROR(VLOOKUP(C102,BG!B:D,3,FALSE),0)</f>
        <v>0</v>
      </c>
      <c r="G102" s="341"/>
      <c r="H102" s="342">
        <f>+IFERROR(VLOOKUP(C102,BG!B:E,4,FALSE),0)</f>
        <v>0</v>
      </c>
      <c r="I102" s="341"/>
    </row>
    <row r="103" spans="1:9" ht="12" hidden="1" customHeight="1">
      <c r="A103" s="336" t="s">
        <v>4</v>
      </c>
      <c r="B103" s="336"/>
      <c r="C103" s="337"/>
      <c r="D103" s="338" t="s">
        <v>248</v>
      </c>
      <c r="E103" s="339" t="s">
        <v>7</v>
      </c>
      <c r="F103" s="344">
        <f>+IFERROR(VLOOKUP(C103,BG!B:D,3,FALSE),0)</f>
        <v>0</v>
      </c>
      <c r="G103" s="341"/>
      <c r="H103" s="342">
        <f>+IFERROR(VLOOKUP(C103,BG!B:E,4,FALSE),0)</f>
        <v>0</v>
      </c>
      <c r="I103" s="341"/>
    </row>
    <row r="104" spans="1:9" ht="12" hidden="1" customHeight="1">
      <c r="A104" s="336" t="s">
        <v>4</v>
      </c>
      <c r="B104" s="336"/>
      <c r="C104" s="337"/>
      <c r="D104" s="338" t="s">
        <v>242</v>
      </c>
      <c r="E104" s="339" t="s">
        <v>7</v>
      </c>
      <c r="F104" s="344">
        <f>+IFERROR(VLOOKUP(C104,BG!B:D,3,FALSE),0)</f>
        <v>0</v>
      </c>
      <c r="G104" s="341"/>
      <c r="H104" s="342">
        <f>+IFERROR(VLOOKUP(C104,BG!B:E,4,FALSE),0)</f>
        <v>0</v>
      </c>
      <c r="I104" s="341"/>
    </row>
    <row r="105" spans="1:9" ht="12" hidden="1" customHeight="1">
      <c r="A105" s="336" t="s">
        <v>4</v>
      </c>
      <c r="B105" s="336" t="s">
        <v>465</v>
      </c>
      <c r="C105" s="337">
        <v>11610101</v>
      </c>
      <c r="D105" s="343" t="s">
        <v>249</v>
      </c>
      <c r="E105" s="339" t="s">
        <v>7</v>
      </c>
      <c r="F105" s="344">
        <f>+IFERROR(VLOOKUP(C105,BG!B:D,3,FALSE),0)</f>
        <v>0</v>
      </c>
      <c r="G105" s="341"/>
      <c r="H105" s="342">
        <f>+IFERROR(VLOOKUP(C105,BG!B:E,4,FALSE),0)</f>
        <v>0</v>
      </c>
      <c r="I105" s="341"/>
    </row>
    <row r="106" spans="1:9" ht="12" hidden="1" customHeight="1">
      <c r="A106" s="336" t="s">
        <v>4</v>
      </c>
      <c r="B106" s="336" t="s">
        <v>465</v>
      </c>
      <c r="C106" s="337">
        <v>11610102</v>
      </c>
      <c r="D106" s="343" t="s">
        <v>250</v>
      </c>
      <c r="E106" s="339" t="s">
        <v>7</v>
      </c>
      <c r="F106" s="344">
        <f>+IFERROR(VLOOKUP(C106,BG!B:D,3,FALSE),0)</f>
        <v>0</v>
      </c>
      <c r="G106" s="341"/>
      <c r="H106" s="342">
        <f>+IFERROR(VLOOKUP(C106,BG!B:E,4,FALSE),0)</f>
        <v>0</v>
      </c>
      <c r="I106" s="341"/>
    </row>
    <row r="107" spans="1:9" ht="12" hidden="1" customHeight="1">
      <c r="A107" s="336" t="s">
        <v>4</v>
      </c>
      <c r="B107" s="336" t="s">
        <v>465</v>
      </c>
      <c r="C107" s="337">
        <v>11610103</v>
      </c>
      <c r="D107" s="343" t="s">
        <v>251</v>
      </c>
      <c r="E107" s="339" t="s">
        <v>7</v>
      </c>
      <c r="F107" s="344">
        <f>+IFERROR(VLOOKUP(C107,BG!B:D,3,FALSE),0)</f>
        <v>0</v>
      </c>
      <c r="G107" s="341"/>
      <c r="H107" s="342">
        <f>+IFERROR(VLOOKUP(C107,BG!B:E,4,FALSE),0)</f>
        <v>0</v>
      </c>
      <c r="I107" s="341"/>
    </row>
    <row r="108" spans="1:9" ht="12" hidden="1" customHeight="1">
      <c r="A108" s="336" t="s">
        <v>4</v>
      </c>
      <c r="B108" s="336" t="s">
        <v>465</v>
      </c>
      <c r="C108" s="337">
        <v>116111</v>
      </c>
      <c r="D108" s="343" t="s">
        <v>252</v>
      </c>
      <c r="E108" s="339" t="s">
        <v>7</v>
      </c>
      <c r="F108" s="344">
        <f>+IFERROR(VLOOKUP(C108,BG!B:D,3,FALSE),0)</f>
        <v>0</v>
      </c>
      <c r="G108" s="341"/>
      <c r="H108" s="342">
        <f>+IFERROR(VLOOKUP(C108,BG!B:E,4,FALSE),0)</f>
        <v>0</v>
      </c>
      <c r="I108" s="341"/>
    </row>
    <row r="109" spans="1:9" ht="12" hidden="1" customHeight="1">
      <c r="A109" s="336" t="s">
        <v>4</v>
      </c>
      <c r="B109" s="336" t="s">
        <v>465</v>
      </c>
      <c r="C109" s="337">
        <v>116115</v>
      </c>
      <c r="D109" s="343" t="s">
        <v>253</v>
      </c>
      <c r="E109" s="339" t="s">
        <v>7</v>
      </c>
      <c r="F109" s="344">
        <f>+IFERROR(VLOOKUP(C109,BG!B:D,3,FALSE),0)</f>
        <v>0</v>
      </c>
      <c r="G109" s="341"/>
      <c r="H109" s="342">
        <f>+IFERROR(VLOOKUP(C109,BG!B:E,4,FALSE),0)</f>
        <v>0</v>
      </c>
      <c r="I109" s="341"/>
    </row>
    <row r="110" spans="1:9" ht="12" hidden="1" customHeight="1">
      <c r="A110" s="336" t="s">
        <v>4</v>
      </c>
      <c r="B110" s="336" t="s">
        <v>465</v>
      </c>
      <c r="C110" s="337">
        <v>116117</v>
      </c>
      <c r="D110" s="343" t="s">
        <v>254</v>
      </c>
      <c r="E110" s="339" t="s">
        <v>7</v>
      </c>
      <c r="F110" s="344">
        <f>+IFERROR(VLOOKUP(C110,BG!B:D,3,FALSE),0)</f>
        <v>0</v>
      </c>
      <c r="G110" s="341"/>
      <c r="H110" s="342">
        <f>+IFERROR(VLOOKUP(C110,BG!B:E,4,FALSE),0)</f>
        <v>0</v>
      </c>
      <c r="I110" s="341"/>
    </row>
    <row r="111" spans="1:9" ht="12" hidden="1" customHeight="1">
      <c r="A111" s="336" t="s">
        <v>4</v>
      </c>
      <c r="B111" s="336" t="s">
        <v>465</v>
      </c>
      <c r="C111" s="337">
        <v>116120</v>
      </c>
      <c r="D111" s="343" t="s">
        <v>255</v>
      </c>
      <c r="E111" s="339" t="s">
        <v>7</v>
      </c>
      <c r="F111" s="344">
        <f>+IFERROR(VLOOKUP(C111,BG!B:D,3,FALSE),0)</f>
        <v>0</v>
      </c>
      <c r="G111" s="341"/>
      <c r="H111" s="342">
        <f>+IFERROR(VLOOKUP(C111,BG!B:E,4,FALSE),0)</f>
        <v>0</v>
      </c>
      <c r="I111" s="341"/>
    </row>
    <row r="112" spans="1:9" ht="12" hidden="1" customHeight="1">
      <c r="A112" s="336" t="s">
        <v>4</v>
      </c>
      <c r="B112" s="336" t="s">
        <v>465</v>
      </c>
      <c r="C112" s="337">
        <v>116125</v>
      </c>
      <c r="D112" s="343" t="s">
        <v>256</v>
      </c>
      <c r="E112" s="339" t="s">
        <v>7</v>
      </c>
      <c r="F112" s="344">
        <f>+IFERROR(VLOOKUP(C112,BG!B:D,3,FALSE),0)</f>
        <v>0</v>
      </c>
      <c r="G112" s="341"/>
      <c r="H112" s="342">
        <f>+IFERROR(VLOOKUP(C112,BG!B:E,4,FALSE),0)</f>
        <v>0</v>
      </c>
      <c r="I112" s="341"/>
    </row>
    <row r="113" spans="1:9" ht="12" hidden="1" customHeight="1">
      <c r="A113" s="336" t="s">
        <v>4</v>
      </c>
      <c r="B113" s="336" t="s">
        <v>465</v>
      </c>
      <c r="C113" s="337">
        <v>116130</v>
      </c>
      <c r="D113" s="343" t="s">
        <v>257</v>
      </c>
      <c r="E113" s="339" t="s">
        <v>7</v>
      </c>
      <c r="F113" s="344">
        <f>+IFERROR(VLOOKUP(C113,BG!B:D,3,FALSE),0)</f>
        <v>0</v>
      </c>
      <c r="G113" s="341"/>
      <c r="H113" s="342">
        <f>+IFERROR(VLOOKUP(C113,BG!B:E,4,FALSE),0)</f>
        <v>0</v>
      </c>
      <c r="I113" s="341"/>
    </row>
    <row r="114" spans="1:9" ht="12" hidden="1" customHeight="1">
      <c r="A114" s="336" t="s">
        <v>4</v>
      </c>
      <c r="B114" s="336" t="s">
        <v>465</v>
      </c>
      <c r="C114" s="337">
        <v>116140</v>
      </c>
      <c r="D114" s="343" t="s">
        <v>258</v>
      </c>
      <c r="E114" s="339" t="s">
        <v>7</v>
      </c>
      <c r="F114" s="344">
        <f>+IFERROR(VLOOKUP(C114,BG!B:D,3,FALSE),0)</f>
        <v>0</v>
      </c>
      <c r="G114" s="341"/>
      <c r="H114" s="342">
        <f>+IFERROR(VLOOKUP(C114,BG!B:E,4,FALSE),0)</f>
        <v>0</v>
      </c>
      <c r="I114" s="341"/>
    </row>
    <row r="115" spans="1:9" ht="12" hidden="1" customHeight="1">
      <c r="A115" s="336" t="s">
        <v>4</v>
      </c>
      <c r="B115" s="336" t="s">
        <v>465</v>
      </c>
      <c r="C115" s="337">
        <v>116141</v>
      </c>
      <c r="D115" s="343" t="s">
        <v>259</v>
      </c>
      <c r="E115" s="339" t="s">
        <v>7</v>
      </c>
      <c r="F115" s="344">
        <f>+IFERROR(VLOOKUP(C115,BG!B:D,3,FALSE),0)</f>
        <v>0</v>
      </c>
      <c r="G115" s="341"/>
      <c r="H115" s="342">
        <f>+IFERROR(VLOOKUP(C115,BG!B:E,4,FALSE),0)</f>
        <v>0</v>
      </c>
      <c r="I115" s="341"/>
    </row>
    <row r="116" spans="1:9" ht="12" hidden="1" customHeight="1">
      <c r="A116" s="336" t="s">
        <v>4</v>
      </c>
      <c r="B116" s="336"/>
      <c r="C116" s="337"/>
      <c r="D116" s="338" t="s">
        <v>260</v>
      </c>
      <c r="E116" s="339" t="s">
        <v>7</v>
      </c>
      <c r="F116" s="344">
        <f>+IFERROR(VLOOKUP(C116,BG!B:D,3,FALSE),0)</f>
        <v>0</v>
      </c>
      <c r="G116" s="341"/>
      <c r="H116" s="342">
        <f>+IFERROR(VLOOKUP(C116,BG!B:E,4,FALSE),0)</f>
        <v>0</v>
      </c>
      <c r="I116" s="341"/>
    </row>
    <row r="117" spans="1:9" ht="12" hidden="1" customHeight="1">
      <c r="A117" s="336" t="s">
        <v>4</v>
      </c>
      <c r="B117" s="336" t="s">
        <v>465</v>
      </c>
      <c r="C117" s="337">
        <v>11615001</v>
      </c>
      <c r="D117" s="343" t="s">
        <v>261</v>
      </c>
      <c r="E117" s="339" t="s">
        <v>7</v>
      </c>
      <c r="F117" s="344">
        <f>+IFERROR(VLOOKUP(C117,BG!B:D,3,FALSE),0)</f>
        <v>0</v>
      </c>
      <c r="G117" s="341"/>
      <c r="H117" s="342">
        <f>+IFERROR(VLOOKUP(C117,BG!B:E,4,FALSE),0)</f>
        <v>0</v>
      </c>
      <c r="I117" s="341"/>
    </row>
    <row r="118" spans="1:9" ht="12" hidden="1" customHeight="1">
      <c r="A118" s="336" t="s">
        <v>4</v>
      </c>
      <c r="B118" s="336" t="s">
        <v>465</v>
      </c>
      <c r="C118" s="337">
        <v>116190</v>
      </c>
      <c r="D118" s="343" t="s">
        <v>239</v>
      </c>
      <c r="E118" s="339" t="s">
        <v>7</v>
      </c>
      <c r="F118" s="344">
        <f>+IFERROR(VLOOKUP(C118,BG!B:D,3,FALSE),0)</f>
        <v>0</v>
      </c>
      <c r="G118" s="341"/>
      <c r="H118" s="342">
        <f>+IFERROR(VLOOKUP(C118,BG!B:E,4,FALSE),0)</f>
        <v>0</v>
      </c>
      <c r="I118" s="341"/>
    </row>
    <row r="119" spans="1:9" ht="12" hidden="1" customHeight="1">
      <c r="A119" s="336" t="s">
        <v>4</v>
      </c>
      <c r="B119" s="336" t="s">
        <v>120</v>
      </c>
      <c r="C119" s="337">
        <v>114101</v>
      </c>
      <c r="D119" s="343" t="s">
        <v>262</v>
      </c>
      <c r="E119" s="339" t="s">
        <v>7</v>
      </c>
      <c r="F119" s="344">
        <f>+IFERROR(VLOOKUP(C119,BG!B:D,3,FALSE),0)</f>
        <v>52297131</v>
      </c>
      <c r="G119" s="341"/>
      <c r="H119" s="342">
        <f>+IFERROR(VLOOKUP(C119,BG!B:E,4,FALSE),0)</f>
        <v>8202.7799999999988</v>
      </c>
      <c r="I119" s="341"/>
    </row>
    <row r="120" spans="1:9" ht="12" hidden="1" customHeight="1">
      <c r="A120" s="336" t="s">
        <v>4</v>
      </c>
      <c r="B120" s="336" t="s">
        <v>120</v>
      </c>
      <c r="C120" s="337">
        <v>116192</v>
      </c>
      <c r="D120" s="343" t="s">
        <v>263</v>
      </c>
      <c r="E120" s="339" t="s">
        <v>7</v>
      </c>
      <c r="F120" s="344">
        <f>+IFERROR(VLOOKUP(C120,BG!B:D,3,FALSE),0)</f>
        <v>0</v>
      </c>
      <c r="G120" s="341"/>
      <c r="H120" s="342">
        <f>+IFERROR(VLOOKUP(C120,BG!B:E,4,FALSE),0)</f>
        <v>0</v>
      </c>
      <c r="I120" s="341"/>
    </row>
    <row r="121" spans="1:9" ht="12" hidden="1" customHeight="1">
      <c r="A121" s="336" t="s">
        <v>4</v>
      </c>
      <c r="B121" s="336" t="s">
        <v>120</v>
      </c>
      <c r="C121" s="337">
        <v>114106</v>
      </c>
      <c r="D121" s="343" t="s">
        <v>264</v>
      </c>
      <c r="E121" s="339" t="s">
        <v>7</v>
      </c>
      <c r="F121" s="344">
        <f>+IFERROR(VLOOKUP(C121,BG!B:D,3,FALSE),0)</f>
        <v>828500</v>
      </c>
      <c r="G121" s="341"/>
      <c r="H121" s="342">
        <f>+IFERROR(VLOOKUP(C121,BG!B:E,4,FALSE),0)</f>
        <v>129.94999999999999</v>
      </c>
      <c r="I121" s="341"/>
    </row>
    <row r="122" spans="1:9" ht="12" hidden="1" customHeight="1">
      <c r="A122" s="336" t="s">
        <v>4</v>
      </c>
      <c r="B122" s="336" t="s">
        <v>120</v>
      </c>
      <c r="C122" s="337">
        <v>116194</v>
      </c>
      <c r="D122" s="343" t="s">
        <v>265</v>
      </c>
      <c r="E122" s="339" t="s">
        <v>7</v>
      </c>
      <c r="F122" s="344">
        <f>+IFERROR(VLOOKUP(C122,BG!B:D,3,FALSE),0)</f>
        <v>0</v>
      </c>
      <c r="G122" s="341"/>
      <c r="H122" s="342">
        <f>+IFERROR(VLOOKUP(C122,BG!B:E,4,FALSE),0)</f>
        <v>0</v>
      </c>
      <c r="I122" s="341"/>
    </row>
    <row r="123" spans="1:9" ht="12" hidden="1" customHeight="1">
      <c r="A123" s="336" t="s">
        <v>4</v>
      </c>
      <c r="B123" s="336" t="s">
        <v>120</v>
      </c>
      <c r="C123" s="337">
        <v>114102</v>
      </c>
      <c r="D123" s="343" t="s">
        <v>266</v>
      </c>
      <c r="E123" s="339" t="s">
        <v>7</v>
      </c>
      <c r="F123" s="344">
        <f>+IFERROR(VLOOKUP(C123,BG!B:D,3,FALSE),0)</f>
        <v>3991641</v>
      </c>
      <c r="G123" s="341"/>
      <c r="H123" s="342">
        <f>+IFERROR(VLOOKUP(C123,BG!B:E,4,FALSE),0)</f>
        <v>626.09000000000015</v>
      </c>
      <c r="I123" s="341"/>
    </row>
    <row r="124" spans="1:9" ht="12" hidden="1" customHeight="1">
      <c r="A124" s="336" t="s">
        <v>4</v>
      </c>
      <c r="B124" s="336" t="s">
        <v>120</v>
      </c>
      <c r="C124" s="337">
        <v>116196</v>
      </c>
      <c r="D124" s="343" t="s">
        <v>739</v>
      </c>
      <c r="E124" s="339" t="s">
        <v>7</v>
      </c>
      <c r="F124" s="344">
        <f>+IFERROR(VLOOKUP(C124,BG!B:D,3,FALSE),0)</f>
        <v>0</v>
      </c>
      <c r="G124" s="341"/>
      <c r="H124" s="342">
        <f>+IFERROR(VLOOKUP(C124,BG!B:E,4,FALSE),0)</f>
        <v>0</v>
      </c>
      <c r="I124" s="341"/>
    </row>
    <row r="125" spans="1:9" ht="12" hidden="1" customHeight="1">
      <c r="A125" s="336"/>
      <c r="B125" s="336" t="s">
        <v>120</v>
      </c>
      <c r="C125" s="337">
        <v>114103</v>
      </c>
      <c r="D125" s="343" t="s">
        <v>932</v>
      </c>
      <c r="E125" s="339" t="s">
        <v>7</v>
      </c>
      <c r="F125" s="344">
        <f>+IFERROR(VLOOKUP(C125,BG!B:D,3,FALSE),0)</f>
        <v>9941773</v>
      </c>
      <c r="G125" s="341"/>
      <c r="H125" s="342">
        <f>+IFERROR(VLOOKUP(C125,BG!B:E,4,FALSE),0)</f>
        <v>1559.36</v>
      </c>
      <c r="I125" s="341"/>
    </row>
    <row r="126" spans="1:9" ht="12" hidden="1" customHeight="1">
      <c r="A126" s="336" t="s">
        <v>4</v>
      </c>
      <c r="B126" s="336"/>
      <c r="C126" s="337"/>
      <c r="D126" s="338" t="s">
        <v>796</v>
      </c>
      <c r="E126" s="339" t="s">
        <v>7</v>
      </c>
      <c r="F126" s="344">
        <f>+IFERROR(VLOOKUP(C126,BG!B:D,3,FALSE),0)</f>
        <v>0</v>
      </c>
      <c r="G126" s="341"/>
      <c r="H126" s="342">
        <f>+IFERROR(VLOOKUP(C126,BG!B:E,4,FALSE),0)</f>
        <v>0</v>
      </c>
      <c r="I126" s="341"/>
    </row>
    <row r="127" spans="1:9" ht="12" hidden="1" customHeight="1">
      <c r="A127" s="336" t="s">
        <v>4</v>
      </c>
      <c r="B127" s="336"/>
      <c r="C127" s="337"/>
      <c r="D127" s="338" t="s">
        <v>104</v>
      </c>
      <c r="E127" s="339" t="s">
        <v>7</v>
      </c>
      <c r="F127" s="344">
        <f>+IFERROR(VLOOKUP(C127,BG!B:D,3,FALSE),0)</f>
        <v>0</v>
      </c>
      <c r="G127" s="341"/>
      <c r="H127" s="342">
        <f>+IFERROR(VLOOKUP(C127,BG!B:E,4,FALSE),0)</f>
        <v>0</v>
      </c>
      <c r="I127" s="341"/>
    </row>
    <row r="128" spans="1:9" ht="12" hidden="1" customHeight="1">
      <c r="A128" s="336" t="s">
        <v>4</v>
      </c>
      <c r="B128" s="336"/>
      <c r="C128" s="337"/>
      <c r="D128" s="338" t="s">
        <v>55</v>
      </c>
      <c r="E128" s="339" t="s">
        <v>7</v>
      </c>
      <c r="F128" s="344">
        <f>+IFERROR(VLOOKUP(C128,BG!B:D,3,FALSE),0)</f>
        <v>0</v>
      </c>
      <c r="G128" s="341"/>
      <c r="H128" s="342">
        <f>+IFERROR(VLOOKUP(C128,BG!B:E,4,FALSE),0)</f>
        <v>0</v>
      </c>
      <c r="I128" s="341"/>
    </row>
    <row r="129" spans="1:9" ht="12" hidden="1" customHeight="1">
      <c r="A129" s="336" t="s">
        <v>4</v>
      </c>
      <c r="B129" s="336" t="s">
        <v>460</v>
      </c>
      <c r="C129" s="337">
        <v>11710101</v>
      </c>
      <c r="D129" s="343" t="s">
        <v>267</v>
      </c>
      <c r="E129" s="339" t="s">
        <v>7</v>
      </c>
      <c r="F129" s="344">
        <f>+IFERROR(VLOOKUP(C129,BG!B:D,3,FALSE),0)</f>
        <v>0</v>
      </c>
      <c r="G129" s="341"/>
      <c r="H129" s="342">
        <f>+IFERROR(VLOOKUP(C129,BG!B:E,4,FALSE),0)</f>
        <v>0</v>
      </c>
      <c r="I129" s="341"/>
    </row>
    <row r="130" spans="1:9" ht="12" hidden="1" customHeight="1">
      <c r="A130" s="336" t="s">
        <v>4</v>
      </c>
      <c r="B130" s="336" t="s">
        <v>460</v>
      </c>
      <c r="C130" s="337">
        <v>11710102</v>
      </c>
      <c r="D130" s="343" t="s">
        <v>268</v>
      </c>
      <c r="E130" s="339" t="s">
        <v>7</v>
      </c>
      <c r="F130" s="344">
        <f>+IFERROR(VLOOKUP(C130,BG!B:D,3,FALSE),0)</f>
        <v>0</v>
      </c>
      <c r="G130" s="341"/>
      <c r="H130" s="342">
        <f>+IFERROR(VLOOKUP(C130,BG!B:E,4,FALSE),0)</f>
        <v>0</v>
      </c>
      <c r="I130" s="341"/>
    </row>
    <row r="131" spans="1:9" ht="12" hidden="1" customHeight="1">
      <c r="A131" s="336" t="s">
        <v>4</v>
      </c>
      <c r="B131" s="336" t="s">
        <v>460</v>
      </c>
      <c r="C131" s="337">
        <v>11710103</v>
      </c>
      <c r="D131" s="343" t="s">
        <v>269</v>
      </c>
      <c r="E131" s="339" t="s">
        <v>7</v>
      </c>
      <c r="F131" s="344">
        <f>+IFERROR(VLOOKUP(C131,BG!B:D,3,FALSE),0)</f>
        <v>0</v>
      </c>
      <c r="G131" s="341"/>
      <c r="H131" s="342">
        <f>+IFERROR(VLOOKUP(C131,BG!B:E,4,FALSE),0)</f>
        <v>0</v>
      </c>
      <c r="I131" s="341"/>
    </row>
    <row r="132" spans="1:9" ht="12" hidden="1" customHeight="1">
      <c r="A132" s="336" t="s">
        <v>4</v>
      </c>
      <c r="B132" s="336" t="s">
        <v>460</v>
      </c>
      <c r="C132" s="337">
        <v>117110</v>
      </c>
      <c r="D132" s="343" t="s">
        <v>54</v>
      </c>
      <c r="E132" s="339" t="s">
        <v>7</v>
      </c>
      <c r="F132" s="344">
        <f>+IFERROR(VLOOKUP(C132,BG!B:D,3,FALSE),0)</f>
        <v>0</v>
      </c>
      <c r="G132" s="341"/>
      <c r="H132" s="342">
        <f>+IFERROR(VLOOKUP(C132,BG!B:E,4,FALSE),0)</f>
        <v>0</v>
      </c>
      <c r="I132" s="341"/>
    </row>
    <row r="133" spans="1:9" ht="12" hidden="1" customHeight="1">
      <c r="A133" s="336" t="s">
        <v>4</v>
      </c>
      <c r="B133" s="336" t="s">
        <v>460</v>
      </c>
      <c r="C133" s="337">
        <v>117125</v>
      </c>
      <c r="D133" s="343" t="s">
        <v>256</v>
      </c>
      <c r="E133" s="339" t="s">
        <v>7</v>
      </c>
      <c r="F133" s="344">
        <f>+IFERROR(VLOOKUP(C133,BG!B:D,3,FALSE),0)</f>
        <v>0</v>
      </c>
      <c r="G133" s="341"/>
      <c r="H133" s="342">
        <f>+IFERROR(VLOOKUP(C133,BG!B:E,4,FALSE),0)</f>
        <v>0</v>
      </c>
      <c r="I133" s="341"/>
    </row>
    <row r="134" spans="1:9" ht="12" hidden="1" customHeight="1">
      <c r="A134" s="336" t="s">
        <v>4</v>
      </c>
      <c r="B134" s="336" t="s">
        <v>460</v>
      </c>
      <c r="C134" s="337">
        <v>117130</v>
      </c>
      <c r="D134" s="343" t="s">
        <v>270</v>
      </c>
      <c r="E134" s="339" t="s">
        <v>7</v>
      </c>
      <c r="F134" s="344">
        <f>+IFERROR(VLOOKUP(C134,BG!B:D,3,FALSE),0)</f>
        <v>0</v>
      </c>
      <c r="G134" s="341"/>
      <c r="H134" s="342">
        <f>+IFERROR(VLOOKUP(C134,BG!B:E,4,FALSE),0)</f>
        <v>0</v>
      </c>
      <c r="I134" s="341"/>
    </row>
    <row r="135" spans="1:9" ht="12" hidden="1" customHeight="1">
      <c r="A135" s="336" t="s">
        <v>4</v>
      </c>
      <c r="B135" s="336" t="s">
        <v>460</v>
      </c>
      <c r="C135" s="337">
        <v>117135</v>
      </c>
      <c r="D135" s="343" t="s">
        <v>271</v>
      </c>
      <c r="E135" s="339" t="s">
        <v>7</v>
      </c>
      <c r="F135" s="344">
        <f>+IFERROR(VLOOKUP(C135,BG!B:D,3,FALSE),0)</f>
        <v>0</v>
      </c>
      <c r="G135" s="341"/>
      <c r="H135" s="342">
        <f>+IFERROR(VLOOKUP(C135,BG!B:E,4,FALSE),0)</f>
        <v>0</v>
      </c>
      <c r="I135" s="341"/>
    </row>
    <row r="136" spans="1:9" ht="12" hidden="1" customHeight="1">
      <c r="A136" s="336" t="s">
        <v>4</v>
      </c>
      <c r="B136" s="336" t="s">
        <v>460</v>
      </c>
      <c r="C136" s="337">
        <v>117140</v>
      </c>
      <c r="D136" s="343" t="s">
        <v>272</v>
      </c>
      <c r="E136" s="339" t="s">
        <v>7</v>
      </c>
      <c r="F136" s="344">
        <f>+IFERROR(VLOOKUP(C136,BG!B:D,3,FALSE),0)</f>
        <v>0</v>
      </c>
      <c r="G136" s="341"/>
      <c r="H136" s="342">
        <f>+IFERROR(VLOOKUP(C136,BG!B:E,4,FALSE),0)</f>
        <v>0</v>
      </c>
      <c r="I136" s="341"/>
    </row>
    <row r="137" spans="1:9" ht="12" hidden="1" customHeight="1">
      <c r="A137" s="336" t="s">
        <v>4</v>
      </c>
      <c r="B137" s="336" t="s">
        <v>460</v>
      </c>
      <c r="C137" s="337">
        <v>117145</v>
      </c>
      <c r="D137" s="343" t="s">
        <v>273</v>
      </c>
      <c r="E137" s="339" t="s">
        <v>7</v>
      </c>
      <c r="F137" s="344">
        <f>+IFERROR(VLOOKUP(C137,BG!B:D,3,FALSE),0)</f>
        <v>0</v>
      </c>
      <c r="G137" s="341"/>
      <c r="H137" s="342">
        <f>+IFERROR(VLOOKUP(C137,BG!B:E,4,FALSE),0)</f>
        <v>0</v>
      </c>
      <c r="I137" s="341"/>
    </row>
    <row r="138" spans="1:9" ht="12" hidden="1" customHeight="1">
      <c r="A138" s="336" t="s">
        <v>4</v>
      </c>
      <c r="B138" s="336" t="s">
        <v>460</v>
      </c>
      <c r="C138" s="337">
        <v>117150</v>
      </c>
      <c r="D138" s="343" t="s">
        <v>274</v>
      </c>
      <c r="E138" s="339" t="s">
        <v>7</v>
      </c>
      <c r="F138" s="344">
        <f>+IFERROR(VLOOKUP(C138,BG!B:D,3,FALSE),0)</f>
        <v>0</v>
      </c>
      <c r="G138" s="341"/>
      <c r="H138" s="342">
        <f>+IFERROR(VLOOKUP(C138,BG!B:E,4,FALSE),0)</f>
        <v>0</v>
      </c>
      <c r="I138" s="341"/>
    </row>
    <row r="139" spans="1:9" ht="12" hidden="1" customHeight="1">
      <c r="A139" s="336" t="s">
        <v>4</v>
      </c>
      <c r="B139" s="336" t="s">
        <v>460</v>
      </c>
      <c r="C139" s="337">
        <v>117160</v>
      </c>
      <c r="D139" s="343" t="s">
        <v>275</v>
      </c>
      <c r="E139" s="339" t="s">
        <v>7</v>
      </c>
      <c r="F139" s="344">
        <f>+IFERROR(VLOOKUP(C139,BG!B:D,3,FALSE),0)</f>
        <v>0</v>
      </c>
      <c r="G139" s="341"/>
      <c r="H139" s="342">
        <f>+IFERROR(VLOOKUP(C139,BG!B:E,4,FALSE),0)</f>
        <v>0</v>
      </c>
      <c r="I139" s="341"/>
    </row>
    <row r="140" spans="1:9" ht="12" hidden="1" customHeight="1">
      <c r="A140" s="336" t="s">
        <v>4</v>
      </c>
      <c r="B140" s="336" t="s">
        <v>460</v>
      </c>
      <c r="C140" s="337">
        <v>117170</v>
      </c>
      <c r="D140" s="343" t="s">
        <v>276</v>
      </c>
      <c r="E140" s="339" t="s">
        <v>7</v>
      </c>
      <c r="F140" s="344">
        <f>+IFERROR(VLOOKUP(C140,BG!B:D,3,FALSE),0)</f>
        <v>0</v>
      </c>
      <c r="G140" s="341"/>
      <c r="H140" s="342">
        <f>+IFERROR(VLOOKUP(C140,BG!B:E,4,FALSE),0)</f>
        <v>0</v>
      </c>
      <c r="I140" s="341"/>
    </row>
    <row r="141" spans="1:9" ht="12" hidden="1" customHeight="1">
      <c r="A141" s="336" t="s">
        <v>4</v>
      </c>
      <c r="B141" s="336" t="s">
        <v>460</v>
      </c>
      <c r="C141" s="337">
        <v>117180</v>
      </c>
      <c r="D141" s="343" t="s">
        <v>277</v>
      </c>
      <c r="E141" s="339" t="s">
        <v>7</v>
      </c>
      <c r="F141" s="344">
        <f>+IFERROR(VLOOKUP(C141,BG!B:D,3,FALSE),0)</f>
        <v>0</v>
      </c>
      <c r="G141" s="341"/>
      <c r="H141" s="342">
        <f>+IFERROR(VLOOKUP(C141,BG!B:E,4,FALSE),0)</f>
        <v>0</v>
      </c>
      <c r="I141" s="341"/>
    </row>
    <row r="142" spans="1:9" ht="12" hidden="1" customHeight="1">
      <c r="A142" s="336" t="s">
        <v>4</v>
      </c>
      <c r="B142" s="336" t="s">
        <v>642</v>
      </c>
      <c r="C142" s="337">
        <v>115106</v>
      </c>
      <c r="D142" s="343" t="s">
        <v>934</v>
      </c>
      <c r="E142" s="339" t="s">
        <v>7</v>
      </c>
      <c r="F142" s="344">
        <f>+IFERROR(VLOOKUP(C142,BG!B:D,3,FALSE),0)</f>
        <v>19126620</v>
      </c>
      <c r="G142" s="341"/>
      <c r="H142" s="342">
        <f>+IFERROR(VLOOKUP(C142,BG!B:E,4,FALSE),0)</f>
        <v>3000.0000000000005</v>
      </c>
      <c r="I142" s="341"/>
    </row>
    <row r="143" spans="1:9" ht="12" hidden="1" customHeight="1">
      <c r="A143" s="336" t="s">
        <v>4</v>
      </c>
      <c r="B143" s="336"/>
      <c r="C143" s="337"/>
      <c r="D143" s="338" t="s">
        <v>8</v>
      </c>
      <c r="E143" s="339" t="s">
        <v>457</v>
      </c>
      <c r="F143" s="344">
        <f>+IFERROR(VLOOKUP(C143,BG!B:D,3,FALSE),0)</f>
        <v>0</v>
      </c>
      <c r="G143" s="341"/>
      <c r="H143" s="342">
        <f>+IFERROR(VLOOKUP(C143,BG!B:E,4,FALSE),0)</f>
        <v>0</v>
      </c>
      <c r="I143" s="341"/>
    </row>
    <row r="144" spans="1:9" ht="12" hidden="1" customHeight="1">
      <c r="A144" s="336" t="s">
        <v>4</v>
      </c>
      <c r="B144" s="336"/>
      <c r="C144" s="337"/>
      <c r="D144" s="338" t="s">
        <v>278</v>
      </c>
      <c r="E144" s="339" t="s">
        <v>7</v>
      </c>
      <c r="F144" s="344">
        <f>+IFERROR(VLOOKUP(C144,BG!B:D,3,FALSE),0)</f>
        <v>0</v>
      </c>
      <c r="G144" s="341"/>
      <c r="H144" s="342">
        <f>+IFERROR(VLOOKUP(C144,BG!B:E,4,FALSE),0)</f>
        <v>0</v>
      </c>
      <c r="I144" s="341"/>
    </row>
    <row r="145" spans="1:9" ht="12" hidden="1" customHeight="1">
      <c r="A145" s="336" t="s">
        <v>4</v>
      </c>
      <c r="B145" s="336"/>
      <c r="C145" s="337"/>
      <c r="D145" s="338" t="s">
        <v>200</v>
      </c>
      <c r="E145" s="339" t="s">
        <v>7</v>
      </c>
      <c r="F145" s="344">
        <f>+IFERROR(VLOOKUP(C145,BG!B:D,3,FALSE),0)</f>
        <v>0</v>
      </c>
      <c r="G145" s="341"/>
      <c r="H145" s="342">
        <f>+IFERROR(VLOOKUP(C145,BG!B:E,4,FALSE),0)</f>
        <v>0</v>
      </c>
      <c r="I145" s="341"/>
    </row>
    <row r="146" spans="1:9" ht="12" hidden="1" customHeight="1">
      <c r="A146" s="336" t="s">
        <v>4</v>
      </c>
      <c r="B146" s="336"/>
      <c r="C146" s="345"/>
      <c r="D146" s="338" t="s">
        <v>201</v>
      </c>
      <c r="E146" s="339" t="s">
        <v>7</v>
      </c>
      <c r="F146" s="344">
        <f>+IFERROR(VLOOKUP(C146,BG!B:D,3,FALSE),0)</f>
        <v>0</v>
      </c>
      <c r="G146" s="341"/>
      <c r="H146" s="342">
        <f>+IFERROR(VLOOKUP(C146,BG!B:E,4,FALSE),0)</f>
        <v>0</v>
      </c>
      <c r="I146" s="341"/>
    </row>
    <row r="147" spans="1:9" ht="12" hidden="1" customHeight="1">
      <c r="A147" s="336" t="s">
        <v>4</v>
      </c>
      <c r="B147" s="336" t="s">
        <v>115</v>
      </c>
      <c r="C147" s="337">
        <v>1301010101</v>
      </c>
      <c r="D147" s="343" t="s">
        <v>83</v>
      </c>
      <c r="E147" s="339" t="s">
        <v>7</v>
      </c>
      <c r="F147" s="344">
        <f>+IFERROR(VLOOKUP(C147,BG!B:D,3,FALSE),0)</f>
        <v>0</v>
      </c>
      <c r="G147" s="341"/>
      <c r="H147" s="342">
        <f>+IFERROR(VLOOKUP(C147,BG!B:E,4,FALSE),0)</f>
        <v>0</v>
      </c>
      <c r="I147" s="341"/>
    </row>
    <row r="148" spans="1:9" ht="12" hidden="1" customHeight="1">
      <c r="A148" s="336" t="s">
        <v>4</v>
      </c>
      <c r="B148" s="336"/>
      <c r="C148" s="345"/>
      <c r="D148" s="338" t="s">
        <v>203</v>
      </c>
      <c r="E148" s="339" t="s">
        <v>7</v>
      </c>
      <c r="F148" s="344">
        <f>+IFERROR(VLOOKUP(C148,BG!B:D,3,FALSE),0)</f>
        <v>0</v>
      </c>
      <c r="G148" s="341"/>
      <c r="H148" s="342">
        <f>+IFERROR(VLOOKUP(C148,BG!B:E,4,FALSE),0)</f>
        <v>0</v>
      </c>
      <c r="I148" s="341"/>
    </row>
    <row r="149" spans="1:9" ht="12" hidden="1" customHeight="1">
      <c r="A149" s="336" t="s">
        <v>4</v>
      </c>
      <c r="B149" s="336" t="s">
        <v>115</v>
      </c>
      <c r="C149" s="337">
        <v>1301010204</v>
      </c>
      <c r="D149" s="343" t="s">
        <v>207</v>
      </c>
      <c r="E149" s="339" t="s">
        <v>7</v>
      </c>
      <c r="F149" s="344">
        <f>+IFERROR(VLOOKUP(C149,BG!B:D,3,FALSE),0)</f>
        <v>0</v>
      </c>
      <c r="G149" s="341"/>
      <c r="H149" s="342">
        <f>+IFERROR(VLOOKUP(C149,BG!B:E,4,FALSE),0)</f>
        <v>0</v>
      </c>
      <c r="I149" s="341"/>
    </row>
    <row r="150" spans="1:9" ht="12" hidden="1" customHeight="1">
      <c r="A150" s="336" t="s">
        <v>4</v>
      </c>
      <c r="B150" s="336" t="s">
        <v>115</v>
      </c>
      <c r="C150" s="337">
        <v>1301010205</v>
      </c>
      <c r="D150" s="343" t="s">
        <v>83</v>
      </c>
      <c r="E150" s="339" t="s">
        <v>7</v>
      </c>
      <c r="F150" s="344">
        <f>+IFERROR(VLOOKUP(C150,BG!B:D,3,FALSE),0)</f>
        <v>0</v>
      </c>
      <c r="G150" s="341"/>
      <c r="H150" s="342">
        <f>+IFERROR(VLOOKUP(C150,BG!B:E,4,FALSE),0)</f>
        <v>0</v>
      </c>
      <c r="I150" s="341"/>
    </row>
    <row r="151" spans="1:9" ht="12" hidden="1" customHeight="1">
      <c r="A151" s="336" t="s">
        <v>4</v>
      </c>
      <c r="B151" s="336"/>
      <c r="C151" s="345"/>
      <c r="D151" s="338" t="s">
        <v>203</v>
      </c>
      <c r="E151" s="339" t="s">
        <v>7</v>
      </c>
      <c r="F151" s="344">
        <f>+IFERROR(VLOOKUP(C151,BG!B:D,3,FALSE),0)</f>
        <v>0</v>
      </c>
      <c r="G151" s="341"/>
      <c r="H151" s="342">
        <f>+IFERROR(VLOOKUP(C151,BG!B:E,4,FALSE),0)</f>
        <v>0</v>
      </c>
      <c r="I151" s="341"/>
    </row>
    <row r="152" spans="1:9" ht="12" hidden="1" customHeight="1">
      <c r="A152" s="336" t="s">
        <v>4</v>
      </c>
      <c r="B152" s="336" t="s">
        <v>115</v>
      </c>
      <c r="C152" s="337">
        <v>1301010305</v>
      </c>
      <c r="D152" s="343" t="s">
        <v>83</v>
      </c>
      <c r="E152" s="339" t="s">
        <v>7</v>
      </c>
      <c r="F152" s="344">
        <f>+IFERROR(VLOOKUP(C152,BG!B:D,3,FALSE),0)</f>
        <v>0</v>
      </c>
      <c r="G152" s="341"/>
      <c r="H152" s="342">
        <f>+IFERROR(VLOOKUP(C152,BG!B:E,4,FALSE),0)</f>
        <v>0</v>
      </c>
      <c r="I152" s="341"/>
    </row>
    <row r="153" spans="1:9" ht="12" hidden="1" customHeight="1">
      <c r="A153" s="336" t="s">
        <v>4</v>
      </c>
      <c r="B153" s="336"/>
      <c r="C153" s="345"/>
      <c r="D153" s="338" t="s">
        <v>200</v>
      </c>
      <c r="E153" s="339" t="s">
        <v>7</v>
      </c>
      <c r="F153" s="344">
        <f>+IFERROR(VLOOKUP(C153,BG!B:D,3,FALSE),0)</f>
        <v>0</v>
      </c>
      <c r="G153" s="341"/>
      <c r="H153" s="342">
        <f>+IFERROR(VLOOKUP(C153,BG!B:E,4,FALSE),0)</f>
        <v>0</v>
      </c>
      <c r="I153" s="341"/>
    </row>
    <row r="154" spans="1:9" ht="12" hidden="1" customHeight="1">
      <c r="A154" s="336" t="s">
        <v>4</v>
      </c>
      <c r="B154" s="336" t="s">
        <v>115</v>
      </c>
      <c r="C154" s="337">
        <v>13010201</v>
      </c>
      <c r="D154" s="343" t="s">
        <v>209</v>
      </c>
      <c r="E154" s="339" t="s">
        <v>7</v>
      </c>
      <c r="F154" s="344">
        <f>+IFERROR(VLOOKUP(C154,BG!B:D,3,FALSE),0)</f>
        <v>0</v>
      </c>
      <c r="G154" s="341"/>
      <c r="H154" s="342">
        <f>+IFERROR(VLOOKUP(C154,BG!B:E,4,FALSE),0)</f>
        <v>0</v>
      </c>
      <c r="I154" s="341"/>
    </row>
    <row r="155" spans="1:9" ht="12" hidden="1" customHeight="1">
      <c r="A155" s="336" t="s">
        <v>4</v>
      </c>
      <c r="B155" s="336"/>
      <c r="C155" s="345"/>
      <c r="D155" s="338" t="s">
        <v>279</v>
      </c>
      <c r="E155" s="339" t="s">
        <v>7</v>
      </c>
      <c r="F155" s="344">
        <f>+IFERROR(VLOOKUP(C155,BG!B:D,3,FALSE),0)</f>
        <v>0</v>
      </c>
      <c r="G155" s="341"/>
      <c r="H155" s="342">
        <f>+IFERROR(VLOOKUP(C155,BG!B:E,4,FALSE),0)</f>
        <v>0</v>
      </c>
      <c r="I155" s="341"/>
    </row>
    <row r="156" spans="1:9" ht="12" hidden="1" customHeight="1">
      <c r="A156" s="336" t="s">
        <v>4</v>
      </c>
      <c r="B156" s="336" t="s">
        <v>113</v>
      </c>
      <c r="C156" s="337">
        <v>1301020201</v>
      </c>
      <c r="D156" s="343" t="s">
        <v>210</v>
      </c>
      <c r="E156" s="339" t="s">
        <v>7</v>
      </c>
      <c r="F156" s="344">
        <f>+IFERROR(VLOOKUP(C156,BG!B:D,3,FALSE),0)</f>
        <v>0</v>
      </c>
      <c r="G156" s="341"/>
      <c r="H156" s="342">
        <f>+IFERROR(VLOOKUP(C156,BG!B:E,4,FALSE),0)</f>
        <v>0</v>
      </c>
      <c r="I156" s="341"/>
    </row>
    <row r="157" spans="1:9" ht="12" hidden="1" customHeight="1">
      <c r="A157" s="336" t="s">
        <v>4</v>
      </c>
      <c r="B157" s="336" t="s">
        <v>90</v>
      </c>
      <c r="C157" s="337">
        <v>1301020202</v>
      </c>
      <c r="D157" s="343" t="s">
        <v>280</v>
      </c>
      <c r="E157" s="339" t="s">
        <v>7</v>
      </c>
      <c r="F157" s="344">
        <f>+IFERROR(VLOOKUP(C157,BG!B:D,3,FALSE),0)</f>
        <v>318297309</v>
      </c>
      <c r="G157" s="341"/>
      <c r="H157" s="342">
        <f>+IFERROR(VLOOKUP(C157,BG!B:E,4,FALSE),0)</f>
        <v>49924.76</v>
      </c>
      <c r="I157" s="341"/>
    </row>
    <row r="158" spans="1:9" ht="12" hidden="1" customHeight="1">
      <c r="A158" s="336" t="s">
        <v>4</v>
      </c>
      <c r="B158" s="336"/>
      <c r="C158" s="345"/>
      <c r="D158" s="338" t="s">
        <v>793</v>
      </c>
      <c r="E158" s="339" t="s">
        <v>7</v>
      </c>
      <c r="F158" s="344">
        <f>+IFERROR(VLOOKUP(C158,BG!B:D,3,FALSE),0)</f>
        <v>0</v>
      </c>
      <c r="G158" s="341"/>
      <c r="H158" s="342">
        <f>+IFERROR(VLOOKUP(C158,BG!B:E,4,FALSE),0)</f>
        <v>0</v>
      </c>
      <c r="I158" s="341"/>
    </row>
    <row r="159" spans="1:9" ht="12" hidden="1" customHeight="1">
      <c r="A159" s="336" t="s">
        <v>4</v>
      </c>
      <c r="B159" s="336" t="s">
        <v>212</v>
      </c>
      <c r="C159" s="337">
        <v>1301020402</v>
      </c>
      <c r="D159" s="343" t="s">
        <v>212</v>
      </c>
      <c r="E159" s="339" t="s">
        <v>7</v>
      </c>
      <c r="F159" s="344">
        <f>+IFERROR(VLOOKUP(C159,BG!B:D,3,FALSE),0)</f>
        <v>0</v>
      </c>
      <c r="G159" s="341"/>
      <c r="H159" s="342">
        <f>+IFERROR(VLOOKUP(C159,BG!B:E,4,FALSE),0)</f>
        <v>0</v>
      </c>
      <c r="I159" s="341"/>
    </row>
    <row r="160" spans="1:9" ht="12" hidden="1" customHeight="1">
      <c r="A160" s="336" t="s">
        <v>4</v>
      </c>
      <c r="B160" s="336" t="s">
        <v>212</v>
      </c>
      <c r="C160" s="337">
        <v>13010205</v>
      </c>
      <c r="D160" s="343" t="s">
        <v>213</v>
      </c>
      <c r="E160" s="339" t="s">
        <v>7</v>
      </c>
      <c r="F160" s="344">
        <f>+IFERROR(VLOOKUP(C160,BG!B:D,3,FALSE),0)</f>
        <v>0</v>
      </c>
      <c r="G160" s="341"/>
      <c r="H160" s="342">
        <f>+IFERROR(VLOOKUP(C160,BG!B:E,4,FALSE),0)</f>
        <v>0</v>
      </c>
      <c r="I160" s="341"/>
    </row>
    <row r="161" spans="1:9" ht="12" hidden="1" customHeight="1">
      <c r="A161" s="336" t="s">
        <v>4</v>
      </c>
      <c r="B161" s="336"/>
      <c r="C161" s="345"/>
      <c r="D161" s="338" t="s">
        <v>214</v>
      </c>
      <c r="E161" s="339" t="s">
        <v>7</v>
      </c>
      <c r="F161" s="344">
        <f>+IFERROR(VLOOKUP(C161,BG!B:D,3,FALSE),0)</f>
        <v>0</v>
      </c>
      <c r="G161" s="341"/>
      <c r="H161" s="342">
        <f>+IFERROR(VLOOKUP(C161,BG!B:E,4,FALSE),0)</f>
        <v>0</v>
      </c>
      <c r="I161" s="341"/>
    </row>
    <row r="162" spans="1:9" ht="12" hidden="1" customHeight="1">
      <c r="A162" s="336" t="s">
        <v>4</v>
      </c>
      <c r="B162" s="336" t="s">
        <v>478</v>
      </c>
      <c r="C162" s="337">
        <v>13012001</v>
      </c>
      <c r="D162" s="343" t="s">
        <v>215</v>
      </c>
      <c r="E162" s="339" t="s">
        <v>7</v>
      </c>
      <c r="F162" s="344">
        <f>+IFERROR(VLOOKUP(C162,BG!B:D,3,FALSE),0)</f>
        <v>0</v>
      </c>
      <c r="G162" s="341"/>
      <c r="H162" s="342">
        <f>+IFERROR(VLOOKUP(C162,BG!B:E,4,FALSE),0)</f>
        <v>0</v>
      </c>
      <c r="I162" s="341"/>
    </row>
    <row r="163" spans="1:9" ht="12" hidden="1" customHeight="1">
      <c r="A163" s="336" t="s">
        <v>4</v>
      </c>
      <c r="B163" s="336" t="s">
        <v>478</v>
      </c>
      <c r="C163" s="337">
        <v>13012002</v>
      </c>
      <c r="D163" s="343" t="s">
        <v>216</v>
      </c>
      <c r="E163" s="339" t="s">
        <v>457</v>
      </c>
      <c r="F163" s="344">
        <f>+IFERROR(VLOOKUP(C163,BG!B:D,3,FALSE),0)</f>
        <v>0</v>
      </c>
      <c r="G163" s="341"/>
      <c r="H163" s="342">
        <f>+IFERROR(VLOOKUP(C163,BG!B:E,4,FALSE),0)</f>
        <v>0</v>
      </c>
      <c r="I163" s="341"/>
    </row>
    <row r="164" spans="1:9" ht="12" hidden="1" customHeight="1">
      <c r="A164" s="336" t="s">
        <v>4</v>
      </c>
      <c r="B164" s="336" t="s">
        <v>478</v>
      </c>
      <c r="C164" s="337">
        <v>13012003</v>
      </c>
      <c r="D164" s="343" t="s">
        <v>217</v>
      </c>
      <c r="E164" s="339" t="s">
        <v>7</v>
      </c>
      <c r="F164" s="344">
        <f>+IFERROR(VLOOKUP(C164,BG!B:D,3,FALSE),0)</f>
        <v>0</v>
      </c>
      <c r="G164" s="341"/>
      <c r="H164" s="342">
        <f>+IFERROR(VLOOKUP(C164,BG!B:E,4,FALSE),0)</f>
        <v>0</v>
      </c>
      <c r="I164" s="341"/>
    </row>
    <row r="165" spans="1:9" ht="12" hidden="1" customHeight="1">
      <c r="A165" s="336" t="s">
        <v>4</v>
      </c>
      <c r="B165" s="336"/>
      <c r="C165" s="345"/>
      <c r="D165" s="338" t="s">
        <v>797</v>
      </c>
      <c r="E165" s="339" t="s">
        <v>7</v>
      </c>
      <c r="F165" s="344">
        <f>+IFERROR(VLOOKUP(C165,BG!B:D,3,FALSE),0)</f>
        <v>0</v>
      </c>
      <c r="G165" s="341"/>
      <c r="H165" s="342">
        <f>+IFERROR(VLOOKUP(C165,BG!B:E,4,FALSE),0)</f>
        <v>0</v>
      </c>
      <c r="I165" s="341"/>
    </row>
    <row r="166" spans="1:9" ht="12" hidden="1" customHeight="1">
      <c r="A166" s="336" t="s">
        <v>4</v>
      </c>
      <c r="B166" s="336"/>
      <c r="C166" s="345"/>
      <c r="D166" s="338" t="s">
        <v>281</v>
      </c>
      <c r="E166" s="339" t="s">
        <v>7</v>
      </c>
      <c r="F166" s="344">
        <f>+IFERROR(VLOOKUP(C166,BG!B:D,3,FALSE),0)</f>
        <v>0</v>
      </c>
      <c r="G166" s="341"/>
      <c r="H166" s="342">
        <f>+IFERROR(VLOOKUP(C166,BG!B:E,4,FALSE),0)</f>
        <v>0</v>
      </c>
      <c r="I166" s="341"/>
    </row>
    <row r="167" spans="1:9" ht="12" hidden="1" customHeight="1">
      <c r="A167" s="336" t="s">
        <v>4</v>
      </c>
      <c r="B167" s="336" t="s">
        <v>463</v>
      </c>
      <c r="C167" s="337">
        <v>13210101</v>
      </c>
      <c r="D167" s="343" t="s">
        <v>282</v>
      </c>
      <c r="E167" s="339" t="s">
        <v>7</v>
      </c>
      <c r="F167" s="344">
        <f>+IFERROR(VLOOKUP(C167,BG!B:D,3,FALSE),0)</f>
        <v>0</v>
      </c>
      <c r="G167" s="341"/>
      <c r="H167" s="342">
        <f>+IFERROR(VLOOKUP(C167,BG!B:E,4,FALSE),0)</f>
        <v>0</v>
      </c>
      <c r="I167" s="341"/>
    </row>
    <row r="168" spans="1:9" ht="12" hidden="1" customHeight="1">
      <c r="A168" s="336" t="s">
        <v>4</v>
      </c>
      <c r="B168" s="336" t="s">
        <v>463</v>
      </c>
      <c r="C168" s="337">
        <v>13210102</v>
      </c>
      <c r="D168" s="343" t="s">
        <v>283</v>
      </c>
      <c r="E168" s="339" t="s">
        <v>7</v>
      </c>
      <c r="F168" s="344">
        <f>+IFERROR(VLOOKUP(C168,BG!B:D,3,FALSE),0)</f>
        <v>0</v>
      </c>
      <c r="G168" s="341"/>
      <c r="H168" s="342">
        <f>+IFERROR(VLOOKUP(C168,BG!B:E,4,FALSE),0)</f>
        <v>0</v>
      </c>
      <c r="I168" s="341"/>
    </row>
    <row r="169" spans="1:9" ht="12" hidden="1" customHeight="1">
      <c r="A169" s="336" t="s">
        <v>4</v>
      </c>
      <c r="B169" s="336"/>
      <c r="C169" s="345"/>
      <c r="D169" s="338" t="s">
        <v>284</v>
      </c>
      <c r="E169" s="339" t="s">
        <v>457</v>
      </c>
      <c r="F169" s="344">
        <f>+IFERROR(VLOOKUP(C169,BG!B:D,3,FALSE),0)</f>
        <v>0</v>
      </c>
      <c r="G169" s="341"/>
      <c r="H169" s="342">
        <f>+IFERROR(VLOOKUP(C169,BG!B:E,4,FALSE),0)</f>
        <v>0</v>
      </c>
      <c r="I169" s="341"/>
    </row>
    <row r="170" spans="1:9" ht="12" hidden="1" customHeight="1">
      <c r="A170" s="336" t="s">
        <v>4</v>
      </c>
      <c r="B170" s="336" t="s">
        <v>463</v>
      </c>
      <c r="C170" s="337">
        <v>13210201</v>
      </c>
      <c r="D170" s="343" t="s">
        <v>284</v>
      </c>
      <c r="E170" s="339" t="s">
        <v>457</v>
      </c>
      <c r="F170" s="344">
        <f>+IFERROR(VLOOKUP(C170,BG!B:D,3,FALSE),0)</f>
        <v>0</v>
      </c>
      <c r="G170" s="341"/>
      <c r="H170" s="342">
        <f>+IFERROR(VLOOKUP(C170,BG!B:E,4,FALSE),0)</f>
        <v>0</v>
      </c>
      <c r="I170" s="341"/>
    </row>
    <row r="171" spans="1:9" ht="12" hidden="1" customHeight="1">
      <c r="A171" s="336" t="s">
        <v>4</v>
      </c>
      <c r="B171" s="336" t="s">
        <v>464</v>
      </c>
      <c r="C171" s="337">
        <v>13210202</v>
      </c>
      <c r="D171" s="343" t="s">
        <v>285</v>
      </c>
      <c r="E171" s="339" t="s">
        <v>457</v>
      </c>
      <c r="F171" s="344">
        <f>+IFERROR(VLOOKUP(C171,BG!B:D,3,FALSE),0)</f>
        <v>0</v>
      </c>
      <c r="G171" s="341"/>
      <c r="H171" s="342">
        <f>+IFERROR(VLOOKUP(C171,BG!B:E,4,FALSE),0)</f>
        <v>0</v>
      </c>
      <c r="I171" s="341"/>
    </row>
    <row r="172" spans="1:9" ht="12" hidden="1" customHeight="1">
      <c r="A172" s="336" t="s">
        <v>4</v>
      </c>
      <c r="B172" s="336"/>
      <c r="C172" s="345"/>
      <c r="D172" s="338" t="s">
        <v>286</v>
      </c>
      <c r="E172" s="339" t="s">
        <v>457</v>
      </c>
      <c r="F172" s="344">
        <f>+IFERROR(VLOOKUP(C172,BG!B:D,3,FALSE),0)</f>
        <v>0</v>
      </c>
      <c r="G172" s="341"/>
      <c r="H172" s="342">
        <f>+IFERROR(VLOOKUP(C172,BG!B:E,4,FALSE),0)</f>
        <v>0</v>
      </c>
      <c r="I172" s="341"/>
    </row>
    <row r="173" spans="1:9" ht="12" hidden="1" customHeight="1">
      <c r="A173" s="336" t="s">
        <v>4</v>
      </c>
      <c r="B173" s="336" t="s">
        <v>463</v>
      </c>
      <c r="C173" s="337">
        <v>13210301</v>
      </c>
      <c r="D173" s="343" t="s">
        <v>287</v>
      </c>
      <c r="E173" s="339" t="s">
        <v>7</v>
      </c>
      <c r="F173" s="344">
        <f>+IFERROR(VLOOKUP(C173,BG!B:D,3,FALSE),0)</f>
        <v>0</v>
      </c>
      <c r="G173" s="341"/>
      <c r="H173" s="342">
        <f>+IFERROR(VLOOKUP(C173,BG!B:E,4,FALSE),0)</f>
        <v>0</v>
      </c>
      <c r="I173" s="341"/>
    </row>
    <row r="174" spans="1:9" ht="12" hidden="1" customHeight="1">
      <c r="A174" s="336" t="s">
        <v>4</v>
      </c>
      <c r="B174" s="336" t="s">
        <v>463</v>
      </c>
      <c r="C174" s="337">
        <v>13210302</v>
      </c>
      <c r="D174" s="343" t="s">
        <v>288</v>
      </c>
      <c r="E174" s="339" t="s">
        <v>7</v>
      </c>
      <c r="F174" s="344">
        <f>+IFERROR(VLOOKUP(C174,BG!B:D,3,FALSE),0)</f>
        <v>0</v>
      </c>
      <c r="G174" s="341"/>
      <c r="H174" s="342">
        <f>+IFERROR(VLOOKUP(C174,BG!B:E,4,FALSE),0)</f>
        <v>0</v>
      </c>
      <c r="I174" s="341"/>
    </row>
    <row r="175" spans="1:9" ht="12" hidden="1" customHeight="1">
      <c r="A175" s="336" t="s">
        <v>4</v>
      </c>
      <c r="B175" s="336" t="s">
        <v>464</v>
      </c>
      <c r="C175" s="337">
        <v>13210303</v>
      </c>
      <c r="D175" s="343" t="s">
        <v>289</v>
      </c>
      <c r="E175" s="339" t="s">
        <v>457</v>
      </c>
      <c r="F175" s="344">
        <f>+IFERROR(VLOOKUP(C175,BG!B:D,3,FALSE),0)</f>
        <v>0</v>
      </c>
      <c r="G175" s="341"/>
      <c r="H175" s="342">
        <f>+IFERROR(VLOOKUP(C175,BG!B:E,4,FALSE),0)</f>
        <v>0</v>
      </c>
      <c r="I175" s="341"/>
    </row>
    <row r="176" spans="1:9" ht="12" hidden="1" customHeight="1">
      <c r="A176" s="336" t="s">
        <v>4</v>
      </c>
      <c r="B176" s="336"/>
      <c r="C176" s="345"/>
      <c r="D176" s="338" t="s">
        <v>290</v>
      </c>
      <c r="E176" s="339" t="s">
        <v>7</v>
      </c>
      <c r="F176" s="344">
        <f>+IFERROR(VLOOKUP(C176,BG!B:D,3,FALSE),0)</f>
        <v>0</v>
      </c>
      <c r="G176" s="341"/>
      <c r="H176" s="342">
        <f>+IFERROR(VLOOKUP(C176,BG!B:E,4,FALSE),0)</f>
        <v>0</v>
      </c>
      <c r="I176" s="341"/>
    </row>
    <row r="177" spans="1:9" ht="12" hidden="1" customHeight="1">
      <c r="A177" s="336" t="s">
        <v>4</v>
      </c>
      <c r="B177" s="336" t="s">
        <v>463</v>
      </c>
      <c r="C177" s="337">
        <v>13211501</v>
      </c>
      <c r="D177" s="343" t="s">
        <v>291</v>
      </c>
      <c r="E177" s="339" t="s">
        <v>7</v>
      </c>
      <c r="F177" s="344">
        <f>+IFERROR(VLOOKUP(C177,BG!B:D,3,FALSE),0)</f>
        <v>0</v>
      </c>
      <c r="G177" s="341"/>
      <c r="H177" s="342">
        <f>+IFERROR(VLOOKUP(C177,BG!B:E,4,FALSE),0)</f>
        <v>0</v>
      </c>
      <c r="I177" s="341"/>
    </row>
    <row r="178" spans="1:9" ht="12" hidden="1" customHeight="1">
      <c r="A178" s="336" t="s">
        <v>4</v>
      </c>
      <c r="B178" s="336" t="s">
        <v>463</v>
      </c>
      <c r="C178" s="337">
        <v>13211502</v>
      </c>
      <c r="D178" s="343" t="s">
        <v>292</v>
      </c>
      <c r="E178" s="339" t="s">
        <v>7</v>
      </c>
      <c r="F178" s="344">
        <f>+IFERROR(VLOOKUP(C178,BG!B:D,3,FALSE),0)</f>
        <v>0</v>
      </c>
      <c r="G178" s="341"/>
      <c r="H178" s="342">
        <f>+IFERROR(VLOOKUP(C178,BG!B:E,4,FALSE),0)</f>
        <v>0</v>
      </c>
      <c r="I178" s="341"/>
    </row>
    <row r="179" spans="1:9" ht="12" hidden="1" customHeight="1">
      <c r="A179" s="336" t="s">
        <v>4</v>
      </c>
      <c r="B179" s="336"/>
      <c r="C179" s="345"/>
      <c r="D179" s="338" t="s">
        <v>293</v>
      </c>
      <c r="E179" s="339" t="s">
        <v>7</v>
      </c>
      <c r="F179" s="344">
        <f>+IFERROR(VLOOKUP(C179,BG!B:D,3,FALSE),0)</f>
        <v>0</v>
      </c>
      <c r="G179" s="341"/>
      <c r="H179" s="342">
        <f>+IFERROR(VLOOKUP(C179,BG!B:E,4,FALSE),0)</f>
        <v>0</v>
      </c>
      <c r="I179" s="341"/>
    </row>
    <row r="180" spans="1:9" ht="12" hidden="1" customHeight="1">
      <c r="A180" s="336" t="s">
        <v>4</v>
      </c>
      <c r="B180" s="336" t="s">
        <v>463</v>
      </c>
      <c r="C180" s="337">
        <v>13212701</v>
      </c>
      <c r="D180" s="343" t="s">
        <v>293</v>
      </c>
      <c r="E180" s="339" t="s">
        <v>7</v>
      </c>
      <c r="F180" s="344">
        <f>+IFERROR(VLOOKUP(C180,BG!B:D,3,FALSE),0)</f>
        <v>0</v>
      </c>
      <c r="G180" s="341"/>
      <c r="H180" s="342">
        <f>+IFERROR(VLOOKUP(C180,BG!B:E,4,FALSE),0)</f>
        <v>0</v>
      </c>
      <c r="I180" s="341"/>
    </row>
    <row r="181" spans="1:9" ht="12" hidden="1" customHeight="1">
      <c r="A181" s="336" t="s">
        <v>4</v>
      </c>
      <c r="B181" s="336" t="s">
        <v>464</v>
      </c>
      <c r="C181" s="337">
        <v>13212702</v>
      </c>
      <c r="D181" s="343" t="s">
        <v>294</v>
      </c>
      <c r="E181" s="339" t="s">
        <v>7</v>
      </c>
      <c r="F181" s="344">
        <f>+IFERROR(VLOOKUP(C181,BG!B:D,3,FALSE),0)</f>
        <v>0</v>
      </c>
      <c r="G181" s="341"/>
      <c r="H181" s="342">
        <f>+IFERROR(VLOOKUP(C181,BG!B:E,4,FALSE),0)</f>
        <v>0</v>
      </c>
      <c r="I181" s="341"/>
    </row>
    <row r="182" spans="1:9" ht="12" hidden="1" customHeight="1">
      <c r="A182" s="336" t="s">
        <v>4</v>
      </c>
      <c r="B182" s="336"/>
      <c r="C182" s="345"/>
      <c r="D182" s="338" t="s">
        <v>295</v>
      </c>
      <c r="E182" s="339" t="s">
        <v>7</v>
      </c>
      <c r="F182" s="344">
        <f>+IFERROR(VLOOKUP(C182,BG!B:D,3,FALSE),0)</f>
        <v>0</v>
      </c>
      <c r="G182" s="341"/>
      <c r="H182" s="342">
        <f>+IFERROR(VLOOKUP(C182,BG!B:E,4,FALSE),0)</f>
        <v>0</v>
      </c>
      <c r="I182" s="341"/>
    </row>
    <row r="183" spans="1:9" ht="12" hidden="1" customHeight="1">
      <c r="A183" s="336" t="s">
        <v>4</v>
      </c>
      <c r="B183" s="336" t="s">
        <v>463</v>
      </c>
      <c r="C183" s="337">
        <v>13212801</v>
      </c>
      <c r="D183" s="343" t="s">
        <v>295</v>
      </c>
      <c r="E183" s="339" t="s">
        <v>7</v>
      </c>
      <c r="F183" s="344">
        <f>+IFERROR(VLOOKUP(C183,BG!B:D,3,FALSE),0)</f>
        <v>0</v>
      </c>
      <c r="G183" s="341"/>
      <c r="H183" s="342">
        <f>+IFERROR(VLOOKUP(C183,BG!B:E,4,FALSE),0)</f>
        <v>0</v>
      </c>
      <c r="I183" s="341"/>
    </row>
    <row r="184" spans="1:9" ht="12" hidden="1" customHeight="1">
      <c r="A184" s="336" t="s">
        <v>4</v>
      </c>
      <c r="B184" s="336" t="s">
        <v>464</v>
      </c>
      <c r="C184" s="337">
        <v>13212802</v>
      </c>
      <c r="D184" s="343" t="s">
        <v>296</v>
      </c>
      <c r="E184" s="339" t="s">
        <v>7</v>
      </c>
      <c r="F184" s="344">
        <f>+IFERROR(VLOOKUP(C184,BG!B:D,3,FALSE),0)</f>
        <v>0</v>
      </c>
      <c r="G184" s="341"/>
      <c r="H184" s="342">
        <f>+IFERROR(VLOOKUP(C184,BG!B:E,4,FALSE),0)</f>
        <v>0</v>
      </c>
      <c r="I184" s="341"/>
    </row>
    <row r="185" spans="1:9" ht="12" hidden="1" customHeight="1">
      <c r="A185" s="336" t="s">
        <v>4</v>
      </c>
      <c r="B185" s="336"/>
      <c r="C185" s="345"/>
      <c r="D185" s="338" t="s">
        <v>297</v>
      </c>
      <c r="E185" s="339" t="s">
        <v>7</v>
      </c>
      <c r="F185" s="344">
        <f>+IFERROR(VLOOKUP(C185,BG!B:D,3,FALSE),0)</f>
        <v>0</v>
      </c>
      <c r="G185" s="341"/>
      <c r="H185" s="342">
        <f>+IFERROR(VLOOKUP(C185,BG!B:E,4,FALSE),0)</f>
        <v>0</v>
      </c>
      <c r="I185" s="341"/>
    </row>
    <row r="186" spans="1:9" ht="12" hidden="1" customHeight="1">
      <c r="A186" s="336" t="s">
        <v>4</v>
      </c>
      <c r="B186" s="336" t="s">
        <v>463</v>
      </c>
      <c r="C186" s="337">
        <v>13213001</v>
      </c>
      <c r="D186" s="343" t="s">
        <v>297</v>
      </c>
      <c r="E186" s="339" t="s">
        <v>7</v>
      </c>
      <c r="F186" s="344">
        <f>+IFERROR(VLOOKUP(C186,BG!B:D,3,FALSE),0)</f>
        <v>0</v>
      </c>
      <c r="G186" s="341"/>
      <c r="H186" s="342">
        <f>+IFERROR(VLOOKUP(C186,BG!B:E,4,FALSE),0)</f>
        <v>0</v>
      </c>
      <c r="I186" s="341"/>
    </row>
    <row r="187" spans="1:9" ht="12" hidden="1" customHeight="1">
      <c r="A187" s="336" t="s">
        <v>4</v>
      </c>
      <c r="B187" s="336" t="s">
        <v>464</v>
      </c>
      <c r="C187" s="337">
        <v>13213002</v>
      </c>
      <c r="D187" s="343" t="s">
        <v>298</v>
      </c>
      <c r="E187" s="339" t="s">
        <v>7</v>
      </c>
      <c r="F187" s="344">
        <f>+IFERROR(VLOOKUP(C187,BG!B:D,3,FALSE),0)</f>
        <v>0</v>
      </c>
      <c r="G187" s="341"/>
      <c r="H187" s="342">
        <f>+IFERROR(VLOOKUP(C187,BG!B:E,4,FALSE),0)</f>
        <v>0</v>
      </c>
      <c r="I187" s="341"/>
    </row>
    <row r="188" spans="1:9" ht="12" hidden="1" customHeight="1">
      <c r="A188" s="336" t="s">
        <v>4</v>
      </c>
      <c r="B188" s="336"/>
      <c r="C188" s="345"/>
      <c r="D188" s="338" t="s">
        <v>299</v>
      </c>
      <c r="E188" s="339" t="s">
        <v>7</v>
      </c>
      <c r="F188" s="344">
        <f>+IFERROR(VLOOKUP(C188,BG!B:D,3,FALSE),0)</f>
        <v>0</v>
      </c>
      <c r="G188" s="341"/>
      <c r="H188" s="342">
        <f>+IFERROR(VLOOKUP(C188,BG!B:E,4,FALSE),0)</f>
        <v>0</v>
      </c>
      <c r="I188" s="341"/>
    </row>
    <row r="189" spans="1:9" ht="12" hidden="1" customHeight="1">
      <c r="A189" s="336" t="s">
        <v>4</v>
      </c>
      <c r="B189" s="336" t="s">
        <v>463</v>
      </c>
      <c r="C189" s="337">
        <v>13215001</v>
      </c>
      <c r="D189" s="343" t="s">
        <v>300</v>
      </c>
      <c r="E189" s="339" t="s">
        <v>7</v>
      </c>
      <c r="F189" s="344">
        <f>+IFERROR(VLOOKUP(C189,BG!B:D,3,FALSE),0)</f>
        <v>0</v>
      </c>
      <c r="G189" s="341"/>
      <c r="H189" s="342">
        <f>+IFERROR(VLOOKUP(C189,BG!B:E,4,FALSE),0)</f>
        <v>0</v>
      </c>
      <c r="I189" s="341"/>
    </row>
    <row r="190" spans="1:9" ht="12" hidden="1" customHeight="1">
      <c r="A190" s="336" t="s">
        <v>4</v>
      </c>
      <c r="B190" s="336" t="s">
        <v>464</v>
      </c>
      <c r="C190" s="337">
        <v>13215002</v>
      </c>
      <c r="D190" s="343" t="s">
        <v>301</v>
      </c>
      <c r="E190" s="339" t="s">
        <v>7</v>
      </c>
      <c r="F190" s="344">
        <f>+IFERROR(VLOOKUP(C190,BG!B:D,3,FALSE),0)</f>
        <v>0</v>
      </c>
      <c r="G190" s="341"/>
      <c r="H190" s="342">
        <f>+IFERROR(VLOOKUP(C190,BG!B:E,4,FALSE),0)</f>
        <v>0</v>
      </c>
      <c r="I190" s="341"/>
    </row>
    <row r="191" spans="1:9" ht="12" hidden="1" customHeight="1">
      <c r="A191" s="336" t="s">
        <v>4</v>
      </c>
      <c r="B191" s="336"/>
      <c r="C191" s="345"/>
      <c r="D191" s="338" t="s">
        <v>740</v>
      </c>
      <c r="E191" s="339" t="s">
        <v>7</v>
      </c>
      <c r="F191" s="344">
        <f>+IFERROR(VLOOKUP(C191,BG!B:D,3,FALSE),0)</f>
        <v>0</v>
      </c>
      <c r="G191" s="341"/>
      <c r="H191" s="342">
        <f>+IFERROR(VLOOKUP(C191,BG!B:E,4,FALSE),0)</f>
        <v>0</v>
      </c>
      <c r="I191" s="341"/>
    </row>
    <row r="192" spans="1:9" ht="12" hidden="1" customHeight="1">
      <c r="A192" s="336" t="s">
        <v>4</v>
      </c>
      <c r="B192" s="336"/>
      <c r="C192" s="345"/>
      <c r="D192" s="338" t="s">
        <v>302</v>
      </c>
      <c r="E192" s="339" t="s">
        <v>7</v>
      </c>
      <c r="F192" s="344">
        <f>+IFERROR(VLOOKUP(C192,BG!B:D,3,FALSE),0)</f>
        <v>0</v>
      </c>
      <c r="G192" s="341"/>
      <c r="H192" s="342">
        <f>+IFERROR(VLOOKUP(C192,BG!B:E,4,FALSE),0)</f>
        <v>0</v>
      </c>
      <c r="I192" s="341"/>
    </row>
    <row r="193" spans="1:9" ht="12" hidden="1" customHeight="1">
      <c r="A193" s="336" t="s">
        <v>4</v>
      </c>
      <c r="B193" s="336" t="s">
        <v>129</v>
      </c>
      <c r="C193" s="337">
        <v>13310101</v>
      </c>
      <c r="D193" s="343" t="s">
        <v>302</v>
      </c>
      <c r="E193" s="339" t="s">
        <v>7</v>
      </c>
      <c r="F193" s="344">
        <f>+IFERROR(VLOOKUP(C193,BG!B:D,3,FALSE),0)</f>
        <v>0</v>
      </c>
      <c r="G193" s="341"/>
      <c r="H193" s="342">
        <f>+IFERROR(VLOOKUP(C193,BG!B:E,4,FALSE),0)</f>
        <v>0</v>
      </c>
      <c r="I193" s="341"/>
    </row>
    <row r="194" spans="1:9" ht="12" hidden="1" customHeight="1">
      <c r="A194" s="336" t="s">
        <v>4</v>
      </c>
      <c r="B194" s="336" t="s">
        <v>129</v>
      </c>
      <c r="C194" s="337">
        <v>13310102</v>
      </c>
      <c r="D194" s="343" t="s">
        <v>102</v>
      </c>
      <c r="E194" s="339" t="s">
        <v>7</v>
      </c>
      <c r="F194" s="344">
        <f>+IFERROR(VLOOKUP(C194,BG!B:D,3,FALSE),0)</f>
        <v>4974726</v>
      </c>
      <c r="G194" s="341"/>
      <c r="H194" s="342">
        <f>+IFERROR(VLOOKUP(C194,BG!B:E,4,FALSE),0)</f>
        <v>808.82</v>
      </c>
      <c r="I194" s="341"/>
    </row>
    <row r="195" spans="1:9" ht="12" hidden="1" customHeight="1">
      <c r="A195" s="336" t="s">
        <v>4</v>
      </c>
      <c r="B195" s="336"/>
      <c r="C195" s="345"/>
      <c r="D195" s="338" t="s">
        <v>303</v>
      </c>
      <c r="E195" s="339" t="s">
        <v>7</v>
      </c>
      <c r="F195" s="344">
        <f>+IFERROR(VLOOKUP(C195,BG!B:D,3,FALSE),0)</f>
        <v>0</v>
      </c>
      <c r="G195" s="341"/>
      <c r="H195" s="342">
        <f>+IFERROR(VLOOKUP(C195,BG!B:E,4,FALSE),0)</f>
        <v>0</v>
      </c>
      <c r="I195" s="341"/>
    </row>
    <row r="196" spans="1:9" ht="12" hidden="1" customHeight="1">
      <c r="A196" s="336" t="s">
        <v>4</v>
      </c>
      <c r="B196" s="336" t="s">
        <v>131</v>
      </c>
      <c r="C196" s="337">
        <v>13311001</v>
      </c>
      <c r="D196" s="343" t="s">
        <v>303</v>
      </c>
      <c r="E196" s="339" t="s">
        <v>7</v>
      </c>
      <c r="F196" s="344">
        <f>+IFERROR(VLOOKUP(C196,BG!B:D,3,FALSE),0)</f>
        <v>0</v>
      </c>
      <c r="G196" s="341"/>
      <c r="H196" s="342">
        <f>+IFERROR(VLOOKUP(C196,BG!B:E,4,FALSE),0)</f>
        <v>0</v>
      </c>
      <c r="I196" s="341"/>
    </row>
    <row r="197" spans="1:9" ht="12" hidden="1" customHeight="1">
      <c r="A197" s="336" t="s">
        <v>4</v>
      </c>
      <c r="B197" s="336" t="s">
        <v>131</v>
      </c>
      <c r="C197" s="337">
        <v>133113</v>
      </c>
      <c r="D197" s="343" t="s">
        <v>741</v>
      </c>
      <c r="E197" s="339" t="s">
        <v>7</v>
      </c>
      <c r="F197" s="344">
        <f>+IFERROR(VLOOKUP(C197,BG!B:D,3,FALSE),0)</f>
        <v>511645320</v>
      </c>
      <c r="G197" s="341"/>
      <c r="H197" s="342">
        <f>+IFERROR(VLOOKUP(C197,BG!B:E,4,FALSE),0)</f>
        <v>84000</v>
      </c>
      <c r="I197" s="341"/>
    </row>
    <row r="198" spans="1:9" ht="12" hidden="1" customHeight="1">
      <c r="A198" s="336" t="s">
        <v>4</v>
      </c>
      <c r="B198" s="336" t="s">
        <v>131</v>
      </c>
      <c r="C198" s="337">
        <v>133114</v>
      </c>
      <c r="D198" s="343" t="s">
        <v>742</v>
      </c>
      <c r="E198" s="339" t="s">
        <v>7</v>
      </c>
      <c r="F198" s="344">
        <f>+IFERROR(VLOOKUP(C198,BG!B:D,3,FALSE),0)</f>
        <v>9080174</v>
      </c>
      <c r="G198" s="341"/>
      <c r="H198" s="342">
        <f>+IFERROR(VLOOKUP(C198,BG!B:E,4,FALSE),0)</f>
        <v>1463.64</v>
      </c>
      <c r="I198" s="341"/>
    </row>
    <row r="199" spans="1:9" ht="12" hidden="1" customHeight="1">
      <c r="A199" s="336" t="s">
        <v>4</v>
      </c>
      <c r="B199" s="336"/>
      <c r="C199" s="345"/>
      <c r="D199" s="338" t="s">
        <v>304</v>
      </c>
      <c r="E199" s="339" t="s">
        <v>7</v>
      </c>
      <c r="F199" s="344">
        <f>+IFERROR(VLOOKUP(C199,BG!B:D,3,FALSE),0)</f>
        <v>0</v>
      </c>
      <c r="G199" s="341"/>
      <c r="H199" s="342">
        <f>+IFERROR(VLOOKUP(C199,BG!B:E,4,FALSE),0)</f>
        <v>0</v>
      </c>
      <c r="I199" s="341"/>
    </row>
    <row r="200" spans="1:9" ht="12" hidden="1" customHeight="1">
      <c r="A200" s="336" t="s">
        <v>4</v>
      </c>
      <c r="B200" s="336" t="s">
        <v>130</v>
      </c>
      <c r="C200" s="337">
        <v>13311501</v>
      </c>
      <c r="D200" s="343" t="s">
        <v>304</v>
      </c>
      <c r="E200" s="339" t="s">
        <v>7</v>
      </c>
      <c r="F200" s="344">
        <f>+IFERROR(VLOOKUP(C200,BG!B:D,3,FALSE),0)</f>
        <v>0</v>
      </c>
      <c r="G200" s="341"/>
      <c r="H200" s="342">
        <f>+IFERROR(VLOOKUP(C200,BG!B:E,4,FALSE),0)</f>
        <v>0</v>
      </c>
      <c r="I200" s="341"/>
    </row>
    <row r="201" spans="1:9" ht="12" hidden="1" customHeight="1">
      <c r="A201" s="336" t="s">
        <v>4</v>
      </c>
      <c r="B201" s="336" t="s">
        <v>130</v>
      </c>
      <c r="C201" s="337">
        <v>133116</v>
      </c>
      <c r="D201" s="343" t="s">
        <v>130</v>
      </c>
      <c r="E201" s="339" t="s">
        <v>7</v>
      </c>
      <c r="F201" s="344">
        <f>+IFERROR(VLOOKUP(C201,BG!B:D,3,FALSE),0)</f>
        <v>8000000</v>
      </c>
      <c r="G201" s="341"/>
      <c r="H201" s="342">
        <f>+IFERROR(VLOOKUP(C201,BG!B:E,4,FALSE),0)</f>
        <v>1288.27</v>
      </c>
      <c r="I201" s="341"/>
    </row>
    <row r="202" spans="1:9" ht="12" hidden="1" customHeight="1">
      <c r="A202" s="336" t="s">
        <v>4</v>
      </c>
      <c r="B202" s="336"/>
      <c r="C202" s="345"/>
      <c r="D202" s="338" t="s">
        <v>798</v>
      </c>
      <c r="E202" s="339" t="s">
        <v>457</v>
      </c>
      <c r="F202" s="344">
        <f>+IFERROR(VLOOKUP(C202,BG!B:D,3,FALSE),0)</f>
        <v>0</v>
      </c>
      <c r="G202" s="341"/>
      <c r="H202" s="342">
        <f>+IFERROR(VLOOKUP(C202,BG!B:E,4,FALSE),0)</f>
        <v>0</v>
      </c>
      <c r="I202" s="341"/>
    </row>
    <row r="203" spans="1:9" ht="12" hidden="1" customHeight="1">
      <c r="A203" s="336" t="s">
        <v>4</v>
      </c>
      <c r="B203" s="336"/>
      <c r="C203" s="345"/>
      <c r="D203" s="338" t="s">
        <v>104</v>
      </c>
      <c r="E203" s="339" t="s">
        <v>7</v>
      </c>
      <c r="F203" s="344">
        <f>+IFERROR(VLOOKUP(C203,BG!B:D,3,FALSE),0)</f>
        <v>0</v>
      </c>
      <c r="G203" s="341"/>
      <c r="H203" s="342">
        <f>+IFERROR(VLOOKUP(C203,BG!B:E,4,FALSE),0)</f>
        <v>0</v>
      </c>
      <c r="I203" s="341"/>
    </row>
    <row r="204" spans="1:9" ht="12" hidden="1" customHeight="1">
      <c r="A204" s="336" t="s">
        <v>4</v>
      </c>
      <c r="B204" s="336"/>
      <c r="C204" s="345"/>
      <c r="D204" s="338" t="s">
        <v>305</v>
      </c>
      <c r="E204" s="339" t="s">
        <v>7</v>
      </c>
      <c r="F204" s="344">
        <f>+IFERROR(VLOOKUP(C204,BG!B:D,3,FALSE),0)</f>
        <v>0</v>
      </c>
      <c r="G204" s="341"/>
      <c r="H204" s="342">
        <f>+IFERROR(VLOOKUP(C204,BG!B:E,4,FALSE),0)</f>
        <v>0</v>
      </c>
      <c r="I204" s="341"/>
    </row>
    <row r="205" spans="1:9" ht="12" hidden="1" customHeight="1">
      <c r="A205" s="336" t="s">
        <v>4</v>
      </c>
      <c r="B205" s="336" t="s">
        <v>124</v>
      </c>
      <c r="C205" s="337">
        <v>13610101</v>
      </c>
      <c r="D205" s="343" t="s">
        <v>306</v>
      </c>
      <c r="E205" s="339" t="s">
        <v>7</v>
      </c>
      <c r="F205" s="344">
        <f>+IFERROR(VLOOKUP(C205,BG!B:D,3,FALSE),0)</f>
        <v>0</v>
      </c>
      <c r="G205" s="341"/>
      <c r="H205" s="342">
        <f>+IFERROR(VLOOKUP(C205,BG!B:E,4,FALSE),0)</f>
        <v>0</v>
      </c>
      <c r="I205" s="341"/>
    </row>
    <row r="206" spans="1:9" ht="12" hidden="1" customHeight="1">
      <c r="A206" s="336" t="s">
        <v>4</v>
      </c>
      <c r="B206" s="336" t="s">
        <v>124</v>
      </c>
      <c r="C206" s="337">
        <v>13610102</v>
      </c>
      <c r="D206" s="343" t="s">
        <v>307</v>
      </c>
      <c r="E206" s="339" t="s">
        <v>7</v>
      </c>
      <c r="F206" s="344">
        <f>+IFERROR(VLOOKUP(C206,BG!B:D,3,FALSE),0)</f>
        <v>0</v>
      </c>
      <c r="G206" s="341"/>
      <c r="H206" s="342">
        <f>+IFERROR(VLOOKUP(C206,BG!B:E,4,FALSE),0)</f>
        <v>0</v>
      </c>
      <c r="I206" s="341"/>
    </row>
    <row r="207" spans="1:9" ht="12" hidden="1" customHeight="1">
      <c r="A207" s="336" t="s">
        <v>4</v>
      </c>
      <c r="B207" s="336" t="s">
        <v>124</v>
      </c>
      <c r="C207" s="337">
        <v>13610103</v>
      </c>
      <c r="D207" s="343" t="s">
        <v>308</v>
      </c>
      <c r="E207" s="339" t="s">
        <v>7</v>
      </c>
      <c r="F207" s="344">
        <f>+IFERROR(VLOOKUP(C207,BG!B:D,3,FALSE),0)</f>
        <v>0</v>
      </c>
      <c r="G207" s="341"/>
      <c r="H207" s="342">
        <f>+IFERROR(VLOOKUP(C207,BG!B:E,4,FALSE),0)</f>
        <v>0</v>
      </c>
      <c r="I207" s="341"/>
    </row>
    <row r="208" spans="1:9" ht="12" hidden="1" customHeight="1">
      <c r="A208" s="336" t="s">
        <v>4</v>
      </c>
      <c r="B208" s="336"/>
      <c r="C208" s="345"/>
      <c r="D208" s="338" t="s">
        <v>309</v>
      </c>
      <c r="E208" s="339" t="s">
        <v>7</v>
      </c>
      <c r="F208" s="344">
        <f>+IFERROR(VLOOKUP(C208,BG!B:D,3,FALSE),0)</f>
        <v>0</v>
      </c>
      <c r="G208" s="341"/>
      <c r="H208" s="342">
        <f>+IFERROR(VLOOKUP(C208,BG!B:E,4,FALSE),0)</f>
        <v>0</v>
      </c>
      <c r="I208" s="341"/>
    </row>
    <row r="209" spans="1:9" ht="12" hidden="1" customHeight="1">
      <c r="A209" s="336" t="s">
        <v>4</v>
      </c>
      <c r="B209" s="336" t="s">
        <v>124</v>
      </c>
      <c r="C209" s="337">
        <v>13611201</v>
      </c>
      <c r="D209" s="343" t="s">
        <v>310</v>
      </c>
      <c r="E209" s="339" t="s">
        <v>7</v>
      </c>
      <c r="F209" s="344">
        <f>+IFERROR(VLOOKUP(C209,BG!B:D,3,FALSE),0)</f>
        <v>0</v>
      </c>
      <c r="G209" s="341"/>
      <c r="H209" s="342">
        <f>+IFERROR(VLOOKUP(C209,BG!B:E,4,FALSE),0)</f>
        <v>0</v>
      </c>
      <c r="I209" s="341"/>
    </row>
    <row r="210" spans="1:9" ht="12" hidden="1" customHeight="1">
      <c r="A210" s="336" t="s">
        <v>4</v>
      </c>
      <c r="B210" s="336"/>
      <c r="C210" s="345"/>
      <c r="D210" s="338" t="s">
        <v>311</v>
      </c>
      <c r="E210" s="339" t="s">
        <v>7</v>
      </c>
      <c r="F210" s="344">
        <f>+IFERROR(VLOOKUP(C210,BG!B:D,3,FALSE),0)</f>
        <v>0</v>
      </c>
      <c r="G210" s="341"/>
      <c r="H210" s="342">
        <f>+IFERROR(VLOOKUP(C210,BG!B:E,4,FALSE),0)</f>
        <v>0</v>
      </c>
      <c r="I210" s="341"/>
    </row>
    <row r="211" spans="1:9" ht="12" hidden="1" customHeight="1">
      <c r="A211" s="336" t="s">
        <v>4</v>
      </c>
      <c r="B211" s="336" t="s">
        <v>124</v>
      </c>
      <c r="C211" s="337">
        <v>13611301</v>
      </c>
      <c r="D211" s="343" t="s">
        <v>312</v>
      </c>
      <c r="E211" s="339" t="s">
        <v>7</v>
      </c>
      <c r="F211" s="344">
        <f>+IFERROR(VLOOKUP(C211,BG!B:D,3,FALSE),0)</f>
        <v>0</v>
      </c>
      <c r="G211" s="341"/>
      <c r="H211" s="342">
        <f>+IFERROR(VLOOKUP(C211,BG!B:E,4,FALSE),0)</f>
        <v>0</v>
      </c>
      <c r="I211" s="341"/>
    </row>
    <row r="212" spans="1:9" ht="12" hidden="1" customHeight="1">
      <c r="A212" s="336" t="s">
        <v>4</v>
      </c>
      <c r="B212" s="336"/>
      <c r="C212" s="345"/>
      <c r="D212" s="338" t="s">
        <v>313</v>
      </c>
      <c r="E212" s="339" t="s">
        <v>7</v>
      </c>
      <c r="F212" s="344">
        <f>+IFERROR(VLOOKUP(C212,BG!B:D,3,FALSE),0)</f>
        <v>0</v>
      </c>
      <c r="G212" s="341"/>
      <c r="H212" s="342">
        <f>+IFERROR(VLOOKUP(C212,BG!B:E,4,FALSE),0)</f>
        <v>0</v>
      </c>
      <c r="I212" s="341"/>
    </row>
    <row r="213" spans="1:9" ht="12" hidden="1" customHeight="1">
      <c r="A213" s="336" t="s">
        <v>4</v>
      </c>
      <c r="B213" s="336" t="s">
        <v>314</v>
      </c>
      <c r="C213" s="337">
        <v>13701</v>
      </c>
      <c r="D213" s="343" t="s">
        <v>314</v>
      </c>
      <c r="E213" s="339" t="s">
        <v>7</v>
      </c>
      <c r="F213" s="344">
        <f>+IFERROR(VLOOKUP(C213,BG!B:D,3,FALSE),0)</f>
        <v>467881971</v>
      </c>
      <c r="G213" s="341"/>
      <c r="H213" s="342">
        <f>+IFERROR(VLOOKUP(C213,BG!B:E,4,FALSE),0)</f>
        <v>78431.64</v>
      </c>
      <c r="I213" s="341"/>
    </row>
    <row r="214" spans="1:9" ht="12" hidden="1" customHeight="1">
      <c r="A214" s="336" t="s">
        <v>4</v>
      </c>
      <c r="B214" s="336" t="s">
        <v>132</v>
      </c>
      <c r="C214" s="337">
        <v>13702</v>
      </c>
      <c r="D214" s="343" t="s">
        <v>315</v>
      </c>
      <c r="E214" s="339" t="s">
        <v>7</v>
      </c>
      <c r="F214" s="344">
        <f>+IFERROR(VLOOKUP(C214,BG!B:D,3,FALSE),0)</f>
        <v>-91767453</v>
      </c>
      <c r="G214" s="341"/>
      <c r="H214" s="342">
        <f>+IFERROR(VLOOKUP(C214,BG!B:E,4,FALSE),0)</f>
        <v>-15962.04</v>
      </c>
      <c r="I214" s="341"/>
    </row>
    <row r="215" spans="1:9" ht="12" hidden="1" customHeight="1">
      <c r="A215" s="336" t="s">
        <v>4</v>
      </c>
      <c r="B215" s="336" t="s">
        <v>131</v>
      </c>
      <c r="C215" s="337">
        <v>13703</v>
      </c>
      <c r="D215" s="343" t="s">
        <v>935</v>
      </c>
      <c r="E215" s="339" t="s">
        <v>7</v>
      </c>
      <c r="F215" s="344">
        <f>+IFERROR(VLOOKUP(C215,BG!B:D,3,FALSE),0)</f>
        <v>10705500</v>
      </c>
      <c r="G215" s="341"/>
      <c r="H215" s="342">
        <f>+IFERROR(VLOOKUP(C215,BG!B:E,4,FALSE),0)</f>
        <v>1769.65</v>
      </c>
      <c r="I215" s="341"/>
    </row>
    <row r="216" spans="1:9" ht="12" hidden="1" customHeight="1">
      <c r="A216" s="336" t="s">
        <v>4</v>
      </c>
      <c r="B216" s="336" t="s">
        <v>425</v>
      </c>
      <c r="C216" s="337">
        <v>13704</v>
      </c>
      <c r="D216" s="343" t="s">
        <v>425</v>
      </c>
      <c r="E216" s="339" t="s">
        <v>7</v>
      </c>
      <c r="F216" s="344">
        <f>+IFERROR(VLOOKUP(C216,BG!B:D,3,FALSE),0)</f>
        <v>11205000</v>
      </c>
      <c r="G216" s="341"/>
      <c r="H216" s="342">
        <f>+IFERROR(VLOOKUP(C216,BG!B:E,4,FALSE),0)</f>
        <v>1813.9600000000003</v>
      </c>
      <c r="I216" s="341"/>
    </row>
    <row r="217" spans="1:9" ht="12" hidden="1" customHeight="1">
      <c r="A217" s="336" t="s">
        <v>4</v>
      </c>
      <c r="B217" s="336" t="s">
        <v>314</v>
      </c>
      <c r="C217" s="337">
        <v>13705</v>
      </c>
      <c r="D217" s="343" t="s">
        <v>946</v>
      </c>
      <c r="E217" s="339" t="s">
        <v>7</v>
      </c>
      <c r="F217" s="344">
        <f>+IFERROR(VLOOKUP(C217,BG!B:D,3,FALSE),0)</f>
        <v>21221667</v>
      </c>
      <c r="G217" s="341"/>
      <c r="H217" s="342">
        <f>+IFERROR(VLOOKUP(C217,BG!B:E,4,FALSE),0)</f>
        <v>3327.01</v>
      </c>
      <c r="I217" s="341"/>
    </row>
    <row r="218" spans="1:9" ht="12" hidden="1" customHeight="1">
      <c r="A218" s="336" t="s">
        <v>9</v>
      </c>
      <c r="B218" s="336"/>
      <c r="C218" s="345"/>
      <c r="D218" s="338" t="s">
        <v>9</v>
      </c>
      <c r="E218" s="339" t="s">
        <v>457</v>
      </c>
      <c r="F218" s="344">
        <f>+IFERROR(VLOOKUP(C218,BG!B:D,3,FALSE),0)</f>
        <v>0</v>
      </c>
      <c r="G218" s="341"/>
      <c r="H218" s="342">
        <f>+IFERROR(VLOOKUP(C218,BG!B:E,4,FALSE),0)</f>
        <v>0</v>
      </c>
      <c r="I218" s="341"/>
    </row>
    <row r="219" spans="1:9" ht="12" hidden="1" customHeight="1">
      <c r="A219" s="336" t="s">
        <v>9</v>
      </c>
      <c r="B219" s="336"/>
      <c r="C219" s="345"/>
      <c r="D219" s="338" t="s">
        <v>10</v>
      </c>
      <c r="E219" s="339" t="s">
        <v>457</v>
      </c>
      <c r="F219" s="344">
        <f>+IFERROR(VLOOKUP(C219,BG!B:D,3,FALSE),0)</f>
        <v>0</v>
      </c>
      <c r="G219" s="341"/>
      <c r="H219" s="342">
        <f>+IFERROR(VLOOKUP(C219,BG!B:E,4,FALSE),0)</f>
        <v>0</v>
      </c>
      <c r="I219" s="341"/>
    </row>
    <row r="220" spans="1:9" ht="12" hidden="1" customHeight="1">
      <c r="A220" s="336" t="s">
        <v>9</v>
      </c>
      <c r="B220" s="336"/>
      <c r="C220" s="345"/>
      <c r="D220" s="338" t="s">
        <v>743</v>
      </c>
      <c r="E220" s="339" t="s">
        <v>457</v>
      </c>
      <c r="F220" s="344">
        <f>+IFERROR(VLOOKUP(C220,BG!B:D,3,FALSE),0)</f>
        <v>0</v>
      </c>
      <c r="G220" s="341"/>
      <c r="H220" s="342">
        <f>+IFERROR(VLOOKUP(C220,BG!B:E,4,FALSE),0)</f>
        <v>0</v>
      </c>
      <c r="I220" s="341"/>
    </row>
    <row r="221" spans="1:9" ht="12" hidden="1" customHeight="1">
      <c r="A221" s="336" t="s">
        <v>9</v>
      </c>
      <c r="B221" s="336"/>
      <c r="C221" s="345"/>
      <c r="D221" s="338" t="s">
        <v>316</v>
      </c>
      <c r="E221" s="339" t="s">
        <v>457</v>
      </c>
      <c r="F221" s="344">
        <f>+IFERROR(VLOOKUP(C221,BG!B:D,3,FALSE),0)</f>
        <v>0</v>
      </c>
      <c r="G221" s="341"/>
      <c r="H221" s="342">
        <f>+IFERROR(VLOOKUP(C221,BG!B:E,4,FALSE),0)</f>
        <v>0</v>
      </c>
      <c r="I221" s="341"/>
    </row>
    <row r="222" spans="1:9" ht="12" hidden="1" customHeight="1">
      <c r="A222" s="336" t="s">
        <v>9</v>
      </c>
      <c r="B222" s="336" t="s">
        <v>901</v>
      </c>
      <c r="C222" s="337">
        <v>2110101</v>
      </c>
      <c r="D222" s="343" t="s">
        <v>317</v>
      </c>
      <c r="E222" s="339" t="s">
        <v>7</v>
      </c>
      <c r="F222" s="344">
        <f>+IFERROR(VLOOKUP(C222,BG!B:D,3,FALSE),0)</f>
        <v>0</v>
      </c>
      <c r="G222" s="341"/>
      <c r="H222" s="342">
        <f>+IFERROR(VLOOKUP(C222,BG!B:E,4,FALSE),0)</f>
        <v>0</v>
      </c>
      <c r="I222" s="341"/>
    </row>
    <row r="223" spans="1:9" ht="12" hidden="1" customHeight="1">
      <c r="A223" s="336" t="s">
        <v>9</v>
      </c>
      <c r="B223" s="336" t="s">
        <v>901</v>
      </c>
      <c r="C223" s="337">
        <v>2110102</v>
      </c>
      <c r="D223" s="343" t="s">
        <v>318</v>
      </c>
      <c r="E223" s="339" t="s">
        <v>7</v>
      </c>
      <c r="F223" s="344">
        <f>+IFERROR(VLOOKUP(C223,BG!B:D,3,FALSE),0)</f>
        <v>0</v>
      </c>
      <c r="G223" s="341"/>
      <c r="H223" s="342">
        <f>+IFERROR(VLOOKUP(C223,BG!B:E,4,FALSE),0)</f>
        <v>0</v>
      </c>
      <c r="I223" s="341"/>
    </row>
    <row r="224" spans="1:9" ht="12" hidden="1" customHeight="1">
      <c r="A224" s="336" t="s">
        <v>9</v>
      </c>
      <c r="B224" s="336"/>
      <c r="C224" s="345"/>
      <c r="D224" s="338" t="s">
        <v>233</v>
      </c>
      <c r="E224" s="339" t="s">
        <v>7</v>
      </c>
      <c r="F224" s="344">
        <f>+IFERROR(VLOOKUP(C224,BG!B:D,3,FALSE),0)</f>
        <v>0</v>
      </c>
      <c r="G224" s="341"/>
      <c r="H224" s="342">
        <f>+IFERROR(VLOOKUP(C224,BG!B:E,4,FALSE),0)</f>
        <v>0</v>
      </c>
      <c r="I224" s="341"/>
    </row>
    <row r="225" spans="1:9" ht="12" hidden="1" customHeight="1">
      <c r="A225" s="336" t="s">
        <v>9</v>
      </c>
      <c r="B225" s="336" t="s">
        <v>901</v>
      </c>
      <c r="C225" s="337">
        <v>2110201</v>
      </c>
      <c r="D225" s="343" t="s">
        <v>219</v>
      </c>
      <c r="E225" s="339" t="s">
        <v>7</v>
      </c>
      <c r="F225" s="344">
        <f>+IFERROR(VLOOKUP(C225,BG!B:D,3,FALSE),0)</f>
        <v>0</v>
      </c>
      <c r="G225" s="341"/>
      <c r="H225" s="342">
        <f>+IFERROR(VLOOKUP(C225,BG!B:E,4,FALSE),0)</f>
        <v>0</v>
      </c>
      <c r="I225" s="341"/>
    </row>
    <row r="226" spans="1:9" ht="12" hidden="1" customHeight="1">
      <c r="A226" s="336" t="s">
        <v>9</v>
      </c>
      <c r="B226" s="336" t="s">
        <v>901</v>
      </c>
      <c r="C226" s="337">
        <v>2110202</v>
      </c>
      <c r="D226" s="343" t="s">
        <v>220</v>
      </c>
      <c r="E226" s="339" t="s">
        <v>7</v>
      </c>
      <c r="F226" s="344">
        <f>+IFERROR(VLOOKUP(C226,BG!B:D,3,FALSE),0)</f>
        <v>0</v>
      </c>
      <c r="G226" s="341"/>
      <c r="H226" s="342">
        <f>+IFERROR(VLOOKUP(C226,BG!B:E,4,FALSE),0)</f>
        <v>0</v>
      </c>
      <c r="I226" s="341"/>
    </row>
    <row r="227" spans="1:9" ht="12" hidden="1" customHeight="1">
      <c r="A227" s="336" t="s">
        <v>9</v>
      </c>
      <c r="B227" s="336" t="s">
        <v>901</v>
      </c>
      <c r="C227" s="337">
        <v>21103</v>
      </c>
      <c r="D227" s="343" t="s">
        <v>799</v>
      </c>
      <c r="E227" s="339" t="s">
        <v>457</v>
      </c>
      <c r="F227" s="344">
        <f>+IFERROR(VLOOKUP(C227,BG!B:D,3,FALSE),0)</f>
        <v>13010</v>
      </c>
      <c r="G227" s="341"/>
      <c r="H227" s="342">
        <f>+IFERROR(VLOOKUP(C227,BG!B:E,4,FALSE),0)</f>
        <v>2.0400000000000205</v>
      </c>
      <c r="I227" s="341"/>
    </row>
    <row r="228" spans="1:9" ht="12" hidden="1" customHeight="1">
      <c r="A228" s="336" t="s">
        <v>9</v>
      </c>
      <c r="B228" s="336" t="s">
        <v>901</v>
      </c>
      <c r="C228" s="337">
        <v>21104</v>
      </c>
      <c r="D228" s="343" t="s">
        <v>319</v>
      </c>
      <c r="E228" s="339" t="s">
        <v>457</v>
      </c>
      <c r="F228" s="344">
        <f>+IFERROR(VLOOKUP(C228,BG!B:D,3,FALSE),0)</f>
        <v>0</v>
      </c>
      <c r="G228" s="341"/>
      <c r="H228" s="342">
        <f>+IFERROR(VLOOKUP(C228,BG!B:E,4,FALSE),0)</f>
        <v>0</v>
      </c>
      <c r="I228" s="341"/>
    </row>
    <row r="229" spans="1:9" ht="12" hidden="1" customHeight="1">
      <c r="A229" s="336" t="s">
        <v>9</v>
      </c>
      <c r="B229" s="336"/>
      <c r="C229" s="345"/>
      <c r="D229" s="338" t="s">
        <v>320</v>
      </c>
      <c r="E229" s="339" t="s">
        <v>457</v>
      </c>
      <c r="F229" s="344">
        <f>+IFERROR(VLOOKUP(C229,BG!B:D,3,FALSE),0)</f>
        <v>0</v>
      </c>
      <c r="G229" s="341"/>
      <c r="H229" s="342">
        <f>+IFERROR(VLOOKUP(C229,BG!B:E,4,FALSE),0)</f>
        <v>0</v>
      </c>
      <c r="I229" s="341"/>
    </row>
    <row r="230" spans="1:9" ht="12" hidden="1" customHeight="1">
      <c r="A230" s="336" t="s">
        <v>9</v>
      </c>
      <c r="B230" s="336" t="s">
        <v>901</v>
      </c>
      <c r="C230" s="337">
        <v>2110501</v>
      </c>
      <c r="D230" s="343" t="s">
        <v>206</v>
      </c>
      <c r="E230" s="339" t="s">
        <v>457</v>
      </c>
      <c r="F230" s="344">
        <f>+IFERROR(VLOOKUP(C230,BG!B:D,3,FALSE),0)</f>
        <v>0</v>
      </c>
      <c r="G230" s="341"/>
      <c r="H230" s="342">
        <f>+IFERROR(VLOOKUP(C230,BG!B:E,4,FALSE),0)</f>
        <v>0</v>
      </c>
      <c r="I230" s="341"/>
    </row>
    <row r="231" spans="1:9" ht="12" hidden="1" customHeight="1">
      <c r="A231" s="336" t="s">
        <v>9</v>
      </c>
      <c r="B231" s="336" t="s">
        <v>901</v>
      </c>
      <c r="C231" s="337">
        <v>2110502</v>
      </c>
      <c r="D231" s="343" t="s">
        <v>321</v>
      </c>
      <c r="E231" s="339" t="s">
        <v>7</v>
      </c>
      <c r="F231" s="344">
        <f>+IFERROR(VLOOKUP(C231,BG!B:D,3,FALSE),0)</f>
        <v>0</v>
      </c>
      <c r="G231" s="341"/>
      <c r="H231" s="342">
        <f>+IFERROR(VLOOKUP(C231,BG!B:E,4,FALSE),0)</f>
        <v>0</v>
      </c>
      <c r="I231" s="341"/>
    </row>
    <row r="232" spans="1:9" ht="12" hidden="1" customHeight="1">
      <c r="A232" s="336" t="s">
        <v>9</v>
      </c>
      <c r="B232" s="336" t="s">
        <v>901</v>
      </c>
      <c r="C232" s="337">
        <v>2110503</v>
      </c>
      <c r="D232" s="343" t="s">
        <v>83</v>
      </c>
      <c r="E232" s="339" t="s">
        <v>7</v>
      </c>
      <c r="F232" s="344">
        <f>+IFERROR(VLOOKUP(C232,BG!B:D,3,FALSE),0)</f>
        <v>0</v>
      </c>
      <c r="G232" s="341"/>
      <c r="H232" s="342">
        <f>+IFERROR(VLOOKUP(C232,BG!B:E,4,FALSE),0)</f>
        <v>0</v>
      </c>
      <c r="I232" s="341"/>
    </row>
    <row r="233" spans="1:9" ht="12" hidden="1" customHeight="1">
      <c r="A233" s="336" t="s">
        <v>9</v>
      </c>
      <c r="B233" s="336" t="s">
        <v>713</v>
      </c>
      <c r="C233" s="337">
        <v>21106</v>
      </c>
      <c r="D233" s="343" t="s">
        <v>322</v>
      </c>
      <c r="E233" s="339" t="s">
        <v>7</v>
      </c>
      <c r="F233" s="344">
        <f>+IFERROR(VLOOKUP(C233,BG!B:D,3,FALSE),0)</f>
        <v>832992487</v>
      </c>
      <c r="G233" s="341"/>
      <c r="H233" s="342">
        <f>+IFERROR(VLOOKUP(C233,BG!B:E,4,FALSE),0)</f>
        <v>130466.77000000002</v>
      </c>
      <c r="I233" s="341"/>
    </row>
    <row r="234" spans="1:9" ht="12" hidden="1" customHeight="1">
      <c r="A234" s="336" t="s">
        <v>9</v>
      </c>
      <c r="B234" s="336" t="s">
        <v>713</v>
      </c>
      <c r="C234" s="337">
        <v>21109</v>
      </c>
      <c r="D234" s="343" t="s">
        <v>937</v>
      </c>
      <c r="E234" s="339" t="s">
        <v>7</v>
      </c>
      <c r="F234" s="344">
        <f>+IFERROR(VLOOKUP(C234,BG!B:D,3,FALSE),0)</f>
        <v>26769560</v>
      </c>
      <c r="G234" s="341"/>
      <c r="H234" s="342">
        <f>+IFERROR(VLOOKUP(C234,BG!B:E,4,FALSE),0)</f>
        <v>4192.7600000000093</v>
      </c>
      <c r="I234" s="341"/>
    </row>
    <row r="235" spans="1:9" ht="12" hidden="1" customHeight="1">
      <c r="A235" s="336" t="s">
        <v>9</v>
      </c>
      <c r="B235" s="336"/>
      <c r="C235" s="345"/>
      <c r="D235" s="338" t="s">
        <v>744</v>
      </c>
      <c r="E235" s="339" t="s">
        <v>7</v>
      </c>
      <c r="F235" s="344">
        <f>+IFERROR(VLOOKUP(C235,BG!B:D,3,FALSE),0)</f>
        <v>0</v>
      </c>
      <c r="G235" s="341"/>
      <c r="H235" s="342">
        <f>+IFERROR(VLOOKUP(C235,BG!B:E,4,FALSE),0)</f>
        <v>0</v>
      </c>
      <c r="I235" s="341"/>
    </row>
    <row r="236" spans="1:9" ht="12" hidden="1" customHeight="1">
      <c r="A236" s="336" t="s">
        <v>9</v>
      </c>
      <c r="B236" s="336" t="s">
        <v>905</v>
      </c>
      <c r="C236" s="337">
        <v>212101</v>
      </c>
      <c r="D236" s="343" t="s">
        <v>323</v>
      </c>
      <c r="E236" s="339" t="s">
        <v>7</v>
      </c>
      <c r="F236" s="344">
        <f>+IFERROR(VLOOKUP(C236,BG!B:D,3,FALSE),0)</f>
        <v>5750000</v>
      </c>
      <c r="G236" s="341"/>
      <c r="H236" s="342">
        <f>+IFERROR(VLOOKUP(C236,BG!B:E,4,FALSE),0)</f>
        <v>900.59000000000378</v>
      </c>
      <c r="I236" s="341"/>
    </row>
    <row r="237" spans="1:9" ht="12" hidden="1" customHeight="1">
      <c r="A237" s="336" t="s">
        <v>9</v>
      </c>
      <c r="B237" s="336" t="s">
        <v>905</v>
      </c>
      <c r="C237" s="337">
        <v>212201</v>
      </c>
      <c r="D237" s="343" t="s">
        <v>324</v>
      </c>
      <c r="E237" s="339" t="s">
        <v>7</v>
      </c>
      <c r="F237" s="344">
        <f>+IFERROR(VLOOKUP(C237,BG!B:D,3,FALSE),0)</f>
        <v>0</v>
      </c>
      <c r="G237" s="341"/>
      <c r="H237" s="342">
        <f>+IFERROR(VLOOKUP(C237,BG!B:E,4,FALSE),0)</f>
        <v>0</v>
      </c>
      <c r="I237" s="341"/>
    </row>
    <row r="238" spans="1:9" ht="12" hidden="1" customHeight="1">
      <c r="A238" s="336" t="s">
        <v>9</v>
      </c>
      <c r="B238" s="336"/>
      <c r="C238" s="345"/>
      <c r="D238" s="338" t="s">
        <v>325</v>
      </c>
      <c r="E238" s="339" t="s">
        <v>7</v>
      </c>
      <c r="F238" s="344">
        <f>+IFERROR(VLOOKUP(C238,BG!B:D,3,FALSE),0)</f>
        <v>0</v>
      </c>
      <c r="G238" s="341"/>
      <c r="H238" s="342">
        <f>+IFERROR(VLOOKUP(C238,BG!B:E,4,FALSE),0)</f>
        <v>0</v>
      </c>
      <c r="I238" s="341"/>
    </row>
    <row r="239" spans="1:9" ht="12" hidden="1" customHeight="1">
      <c r="A239" s="336" t="s">
        <v>9</v>
      </c>
      <c r="B239" s="336" t="s">
        <v>29</v>
      </c>
      <c r="C239" s="337">
        <v>21220201</v>
      </c>
      <c r="D239" s="343" t="s">
        <v>240</v>
      </c>
      <c r="E239" s="339" t="s">
        <v>7</v>
      </c>
      <c r="F239" s="344">
        <f>+IFERROR(VLOOKUP(C239,BG!B:D,3,FALSE),0)</f>
        <v>0</v>
      </c>
      <c r="G239" s="341"/>
      <c r="H239" s="342">
        <f>+IFERROR(VLOOKUP(C239,BG!B:E,4,FALSE),0)</f>
        <v>0</v>
      </c>
      <c r="I239" s="341"/>
    </row>
    <row r="240" spans="1:9" ht="12" hidden="1" customHeight="1">
      <c r="A240" s="336" t="s">
        <v>9</v>
      </c>
      <c r="B240" s="336" t="s">
        <v>29</v>
      </c>
      <c r="C240" s="337">
        <v>21220202</v>
      </c>
      <c r="D240" s="343" t="s">
        <v>241</v>
      </c>
      <c r="E240" s="339" t="s">
        <v>7</v>
      </c>
      <c r="F240" s="344">
        <f>+IFERROR(VLOOKUP(C240,BG!B:D,3,FALSE),0)</f>
        <v>0</v>
      </c>
      <c r="G240" s="341"/>
      <c r="H240" s="342">
        <f>+IFERROR(VLOOKUP(C240,BG!B:E,4,FALSE),0)</f>
        <v>0</v>
      </c>
      <c r="I240" s="341"/>
    </row>
    <row r="241" spans="1:9" ht="12" hidden="1" customHeight="1">
      <c r="A241" s="336" t="s">
        <v>9</v>
      </c>
      <c r="B241" s="336" t="s">
        <v>29</v>
      </c>
      <c r="C241" s="337">
        <v>21220203</v>
      </c>
      <c r="D241" s="343" t="s">
        <v>326</v>
      </c>
      <c r="E241" s="339" t="s">
        <v>7</v>
      </c>
      <c r="F241" s="344">
        <f>+IFERROR(VLOOKUP(C241,BG!B:D,3,FALSE),0)</f>
        <v>0</v>
      </c>
      <c r="G241" s="341"/>
      <c r="H241" s="342">
        <f>+IFERROR(VLOOKUP(C241,BG!B:E,4,FALSE),0)</f>
        <v>0</v>
      </c>
      <c r="I241" s="341"/>
    </row>
    <row r="242" spans="1:9" ht="12" hidden="1" customHeight="1">
      <c r="A242" s="336" t="s">
        <v>9</v>
      </c>
      <c r="B242" s="336"/>
      <c r="C242" s="345"/>
      <c r="D242" s="338" t="s">
        <v>327</v>
      </c>
      <c r="E242" s="339" t="s">
        <v>7</v>
      </c>
      <c r="F242" s="344">
        <f>+IFERROR(VLOOKUP(C242,BG!B:D,3,FALSE),0)</f>
        <v>0</v>
      </c>
      <c r="G242" s="341"/>
      <c r="H242" s="342">
        <f>+IFERROR(VLOOKUP(C242,BG!B:E,4,FALSE),0)</f>
        <v>0</v>
      </c>
      <c r="I242" s="341"/>
    </row>
    <row r="243" spans="1:9" ht="12" hidden="1" customHeight="1">
      <c r="A243" s="336" t="s">
        <v>9</v>
      </c>
      <c r="B243" s="336" t="s">
        <v>116</v>
      </c>
      <c r="C243" s="337">
        <v>21301</v>
      </c>
      <c r="D243" s="343" t="s">
        <v>328</v>
      </c>
      <c r="E243" s="339" t="s">
        <v>7</v>
      </c>
      <c r="F243" s="344">
        <f>+IFERROR(VLOOKUP(C243,BG!B:D,3,FALSE),0)</f>
        <v>0</v>
      </c>
      <c r="G243" s="341"/>
      <c r="H243" s="342">
        <f>+IFERROR(VLOOKUP(C243,BG!B:E,4,FALSE),0)</f>
        <v>0</v>
      </c>
      <c r="I243" s="341"/>
    </row>
    <row r="244" spans="1:9" ht="12" hidden="1" customHeight="1">
      <c r="A244" s="336" t="s">
        <v>9</v>
      </c>
      <c r="B244" s="336" t="s">
        <v>903</v>
      </c>
      <c r="C244" s="337">
        <v>21302</v>
      </c>
      <c r="D244" s="343" t="s">
        <v>97</v>
      </c>
      <c r="E244" s="339" t="s">
        <v>7</v>
      </c>
      <c r="F244" s="344">
        <f>+IFERROR(VLOOKUP(C244,BG!B:D,3,FALSE),0)</f>
        <v>33615754</v>
      </c>
      <c r="G244" s="341"/>
      <c r="H244" s="342">
        <f>+IFERROR(VLOOKUP(C244,BG!B:E,4,FALSE),0)</f>
        <v>5265.0400000000373</v>
      </c>
      <c r="I244" s="341"/>
    </row>
    <row r="245" spans="1:9" ht="12" hidden="1" customHeight="1">
      <c r="A245" s="336" t="s">
        <v>9</v>
      </c>
      <c r="B245" s="336" t="s">
        <v>329</v>
      </c>
      <c r="C245" s="337">
        <v>21303</v>
      </c>
      <c r="D245" s="343" t="s">
        <v>329</v>
      </c>
      <c r="E245" s="339" t="s">
        <v>7</v>
      </c>
      <c r="F245" s="344">
        <f>+IFERROR(VLOOKUP(C245,BG!B:D,3,FALSE),0)</f>
        <v>0</v>
      </c>
      <c r="G245" s="341"/>
      <c r="H245" s="342">
        <f>+IFERROR(VLOOKUP(C245,BG!B:E,4,FALSE),0)</f>
        <v>0</v>
      </c>
      <c r="I245" s="341"/>
    </row>
    <row r="246" spans="1:9" ht="12" hidden="1" customHeight="1">
      <c r="A246" s="336" t="s">
        <v>9</v>
      </c>
      <c r="B246" s="336"/>
      <c r="C246" s="345"/>
      <c r="D246" s="338" t="s">
        <v>11</v>
      </c>
      <c r="E246" s="339" t="s">
        <v>7</v>
      </c>
      <c r="F246" s="344">
        <f>+IFERROR(VLOOKUP(C246,BG!B:D,3,FALSE),0)</f>
        <v>0</v>
      </c>
      <c r="G246" s="341"/>
      <c r="H246" s="342">
        <f>+IFERROR(VLOOKUP(C246,BG!B:E,4,FALSE),0)</f>
        <v>0</v>
      </c>
      <c r="I246" s="341"/>
    </row>
    <row r="247" spans="1:9" ht="12" hidden="1" customHeight="1">
      <c r="A247" s="336" t="s">
        <v>9</v>
      </c>
      <c r="B247" s="336" t="s">
        <v>117</v>
      </c>
      <c r="C247" s="337">
        <v>21401</v>
      </c>
      <c r="D247" s="343" t="s">
        <v>117</v>
      </c>
      <c r="E247" s="339" t="s">
        <v>7</v>
      </c>
      <c r="F247" s="344">
        <f>+IFERROR(VLOOKUP(C247,BG!B:D,3,FALSE),0)</f>
        <v>79272383</v>
      </c>
      <c r="G247" s="341"/>
      <c r="H247" s="342">
        <f>+IFERROR(VLOOKUP(C247,BG!B:E,4,FALSE),0)</f>
        <v>12415.97</v>
      </c>
      <c r="I247" s="341"/>
    </row>
    <row r="248" spans="1:9" ht="12" hidden="1" customHeight="1">
      <c r="A248" s="336" t="s">
        <v>9</v>
      </c>
      <c r="B248" s="336" t="s">
        <v>118</v>
      </c>
      <c r="C248" s="337">
        <v>21402</v>
      </c>
      <c r="D248" s="343" t="s">
        <v>330</v>
      </c>
      <c r="E248" s="339" t="s">
        <v>7</v>
      </c>
      <c r="F248" s="344">
        <f>+IFERROR(VLOOKUP(C248,BG!B:D,3,FALSE),0)</f>
        <v>0</v>
      </c>
      <c r="G248" s="341"/>
      <c r="H248" s="342">
        <f>+IFERROR(VLOOKUP(C248,BG!B:E,4,FALSE),0)</f>
        <v>0</v>
      </c>
      <c r="I248" s="341"/>
    </row>
    <row r="249" spans="1:9" ht="12" hidden="1" customHeight="1">
      <c r="A249" s="336" t="s">
        <v>9</v>
      </c>
      <c r="B249" s="336" t="s">
        <v>39</v>
      </c>
      <c r="C249" s="337">
        <v>21403</v>
      </c>
      <c r="D249" s="343" t="s">
        <v>331</v>
      </c>
      <c r="E249" s="339" t="s">
        <v>7</v>
      </c>
      <c r="F249" s="344">
        <f>+IFERROR(VLOOKUP(C249,BG!B:D,3,FALSE),0)</f>
        <v>0</v>
      </c>
      <c r="G249" s="341"/>
      <c r="H249" s="342">
        <f>+IFERROR(VLOOKUP(C249,BG!B:E,4,FALSE),0)</f>
        <v>0</v>
      </c>
      <c r="I249" s="341"/>
    </row>
    <row r="250" spans="1:9" ht="12" hidden="1" customHeight="1">
      <c r="A250" s="336" t="s">
        <v>9</v>
      </c>
      <c r="B250" s="336" t="s">
        <v>39</v>
      </c>
      <c r="C250" s="337">
        <v>21404</v>
      </c>
      <c r="D250" s="343" t="s">
        <v>332</v>
      </c>
      <c r="E250" s="339" t="s">
        <v>7</v>
      </c>
      <c r="F250" s="344">
        <f>+IFERROR(VLOOKUP(C250,BG!B:D,3,FALSE),0)</f>
        <v>0</v>
      </c>
      <c r="G250" s="341"/>
      <c r="H250" s="342">
        <f>+IFERROR(VLOOKUP(C250,BG!B:E,4,FALSE),0)</f>
        <v>0</v>
      </c>
      <c r="I250" s="341"/>
    </row>
    <row r="251" spans="1:9" ht="12" hidden="1" customHeight="1">
      <c r="A251" s="336" t="s">
        <v>9</v>
      </c>
      <c r="B251" s="336" t="s">
        <v>39</v>
      </c>
      <c r="C251" s="337">
        <v>21405</v>
      </c>
      <c r="D251" s="343" t="s">
        <v>333</v>
      </c>
      <c r="E251" s="339" t="s">
        <v>7</v>
      </c>
      <c r="F251" s="344">
        <f>+IFERROR(VLOOKUP(C251,BG!B:D,3,FALSE),0)</f>
        <v>0</v>
      </c>
      <c r="G251" s="341"/>
      <c r="H251" s="342">
        <f>+IFERROR(VLOOKUP(C251,BG!B:E,4,FALSE),0)</f>
        <v>0</v>
      </c>
      <c r="I251" s="341"/>
    </row>
    <row r="252" spans="1:9" ht="12" hidden="1" customHeight="1">
      <c r="A252" s="336" t="s">
        <v>9</v>
      </c>
      <c r="B252" s="336" t="s">
        <v>39</v>
      </c>
      <c r="C252" s="337">
        <v>21406</v>
      </c>
      <c r="D252" s="343" t="s">
        <v>334</v>
      </c>
      <c r="E252" s="339" t="s">
        <v>7</v>
      </c>
      <c r="F252" s="344">
        <f>+IFERROR(VLOOKUP(C252,BG!B:D,3,FALSE),0)</f>
        <v>0</v>
      </c>
      <c r="G252" s="341"/>
      <c r="H252" s="342">
        <f>+IFERROR(VLOOKUP(C252,BG!B:E,4,FALSE),0)</f>
        <v>0</v>
      </c>
      <c r="I252" s="341"/>
    </row>
    <row r="253" spans="1:9" ht="12" hidden="1" customHeight="1">
      <c r="A253" s="336" t="s">
        <v>9</v>
      </c>
      <c r="B253" s="336" t="s">
        <v>119</v>
      </c>
      <c r="C253" s="337">
        <v>21407</v>
      </c>
      <c r="D253" s="343" t="s">
        <v>335</v>
      </c>
      <c r="E253" s="339" t="s">
        <v>7</v>
      </c>
      <c r="F253" s="344">
        <f>+IFERROR(VLOOKUP(C253,BG!B:D,3,FALSE),0)</f>
        <v>25480416</v>
      </c>
      <c r="G253" s="341"/>
      <c r="H253" s="342">
        <f>+IFERROR(VLOOKUP(C253,BG!B:E,4,FALSE),0)</f>
        <v>3990.8500000000017</v>
      </c>
      <c r="I253" s="341"/>
    </row>
    <row r="254" spans="1:9" ht="12" hidden="1" customHeight="1">
      <c r="A254" s="336" t="s">
        <v>9</v>
      </c>
      <c r="B254" s="336"/>
      <c r="C254" s="345"/>
      <c r="D254" s="338" t="s">
        <v>336</v>
      </c>
      <c r="E254" s="339" t="s">
        <v>457</v>
      </c>
      <c r="F254" s="344">
        <f>+IFERROR(VLOOKUP(C254,BG!B:D,3,FALSE),0)</f>
        <v>0</v>
      </c>
      <c r="G254" s="341"/>
      <c r="H254" s="342">
        <f>+IFERROR(VLOOKUP(C254,BG!B:E,4,FALSE),0)</f>
        <v>0</v>
      </c>
      <c r="I254" s="341"/>
    </row>
    <row r="255" spans="1:9" ht="12" hidden="1" customHeight="1">
      <c r="A255" s="336" t="s">
        <v>9</v>
      </c>
      <c r="B255" s="336" t="s">
        <v>337</v>
      </c>
      <c r="C255" s="337">
        <v>2140801</v>
      </c>
      <c r="D255" s="343" t="s">
        <v>337</v>
      </c>
      <c r="E255" s="339" t="s">
        <v>7</v>
      </c>
      <c r="F255" s="344">
        <f>+IFERROR(VLOOKUP(C255,BG!B:D,3,FALSE),0)</f>
        <v>0</v>
      </c>
      <c r="G255" s="341"/>
      <c r="H255" s="342">
        <f>+IFERROR(VLOOKUP(C255,BG!B:E,4,FALSE),0)</f>
        <v>0</v>
      </c>
      <c r="I255" s="341"/>
    </row>
    <row r="256" spans="1:9" ht="12" hidden="1" customHeight="1">
      <c r="A256" s="336" t="s">
        <v>9</v>
      </c>
      <c r="B256" s="336" t="s">
        <v>713</v>
      </c>
      <c r="C256" s="337">
        <v>2140802</v>
      </c>
      <c r="D256" s="343" t="s">
        <v>338</v>
      </c>
      <c r="E256" s="339" t="s">
        <v>7</v>
      </c>
      <c r="F256" s="344">
        <f>+IFERROR(VLOOKUP(C256,BG!B:D,3,FALSE),0)</f>
        <v>100000000</v>
      </c>
      <c r="G256" s="341"/>
      <c r="H256" s="342">
        <f>+IFERROR(VLOOKUP(C256,BG!B:E,4,FALSE),0)</f>
        <v>15662.419999999996</v>
      </c>
      <c r="I256" s="341"/>
    </row>
    <row r="257" spans="1:9" ht="12" hidden="1" customHeight="1">
      <c r="A257" s="336" t="s">
        <v>9</v>
      </c>
      <c r="B257" s="336" t="s">
        <v>339</v>
      </c>
      <c r="C257" s="337">
        <v>2140803</v>
      </c>
      <c r="D257" s="343" t="s">
        <v>339</v>
      </c>
      <c r="E257" s="339" t="s">
        <v>7</v>
      </c>
      <c r="F257" s="344">
        <f>+IFERROR(VLOOKUP(C257,BG!B:D,3,FALSE),0)</f>
        <v>0</v>
      </c>
      <c r="G257" s="341"/>
      <c r="H257" s="342">
        <f>+IFERROR(VLOOKUP(C257,BG!B:E,4,FALSE),0)</f>
        <v>0</v>
      </c>
      <c r="I257" s="341"/>
    </row>
    <row r="258" spans="1:9" ht="12" hidden="1" customHeight="1">
      <c r="A258" s="336" t="s">
        <v>9</v>
      </c>
      <c r="B258" s="336" t="s">
        <v>340</v>
      </c>
      <c r="C258" s="337">
        <v>2140804</v>
      </c>
      <c r="D258" s="343" t="s">
        <v>340</v>
      </c>
      <c r="E258" s="339" t="s">
        <v>7</v>
      </c>
      <c r="F258" s="344">
        <f>+IFERROR(VLOOKUP(C258,BG!B:D,3,FALSE),0)</f>
        <v>0</v>
      </c>
      <c r="G258" s="341"/>
      <c r="H258" s="342">
        <f>+IFERROR(VLOOKUP(C258,BG!B:E,4,FALSE),0)</f>
        <v>0</v>
      </c>
      <c r="I258" s="341"/>
    </row>
    <row r="259" spans="1:9" ht="12" hidden="1" customHeight="1">
      <c r="A259" s="336" t="s">
        <v>9</v>
      </c>
      <c r="B259" s="336" t="s">
        <v>713</v>
      </c>
      <c r="C259" s="337">
        <v>21409</v>
      </c>
      <c r="D259" s="343" t="s">
        <v>341</v>
      </c>
      <c r="E259" s="339" t="s">
        <v>7</v>
      </c>
      <c r="F259" s="344">
        <f>+IFERROR(VLOOKUP(C259,BG!B:D,3,FALSE),0)</f>
        <v>50969844</v>
      </c>
      <c r="G259" s="341"/>
      <c r="H259" s="342">
        <f>+IFERROR(VLOOKUP(C259,BG!B:E,4,FALSE),0)</f>
        <v>7983.11</v>
      </c>
      <c r="I259" s="341"/>
    </row>
    <row r="260" spans="1:9" ht="12" hidden="1" customHeight="1">
      <c r="A260" s="336" t="s">
        <v>9</v>
      </c>
      <c r="B260" s="336"/>
      <c r="C260" s="345"/>
      <c r="D260" s="338" t="s">
        <v>745</v>
      </c>
      <c r="E260" s="339" t="s">
        <v>7</v>
      </c>
      <c r="F260" s="344">
        <f>+IFERROR(VLOOKUP(C260,BG!B:D,3,FALSE),0)</f>
        <v>0</v>
      </c>
      <c r="G260" s="341"/>
      <c r="H260" s="342">
        <f>+IFERROR(VLOOKUP(C260,BG!B:E,4,FALSE),0)</f>
        <v>0</v>
      </c>
      <c r="I260" s="341"/>
    </row>
    <row r="261" spans="1:9" ht="12" hidden="1" customHeight="1">
      <c r="A261" s="336" t="s">
        <v>9</v>
      </c>
      <c r="B261" s="336" t="s">
        <v>713</v>
      </c>
      <c r="C261" s="337">
        <v>21501</v>
      </c>
      <c r="D261" s="343" t="s">
        <v>342</v>
      </c>
      <c r="E261" s="339" t="s">
        <v>7</v>
      </c>
      <c r="F261" s="344">
        <f>+IFERROR(VLOOKUP(C261,BG!B:D,3,FALSE),0)</f>
        <v>63000000</v>
      </c>
      <c r="G261" s="341"/>
      <c r="H261" s="342">
        <f>+IFERROR(VLOOKUP(C261,BG!B:E,4,FALSE),0)</f>
        <v>9867.32</v>
      </c>
      <c r="I261" s="341"/>
    </row>
    <row r="262" spans="1:9" ht="12" hidden="1" customHeight="1">
      <c r="A262" s="336" t="s">
        <v>9</v>
      </c>
      <c r="B262" s="336" t="s">
        <v>713</v>
      </c>
      <c r="C262" s="337">
        <v>21502</v>
      </c>
      <c r="D262" s="343" t="s">
        <v>343</v>
      </c>
      <c r="E262" s="339" t="s">
        <v>7</v>
      </c>
      <c r="F262" s="344">
        <f>+IFERROR(VLOOKUP(C262,BG!B:D,3,FALSE),0)</f>
        <v>12250646</v>
      </c>
      <c r="G262" s="341"/>
      <c r="H262" s="342">
        <f>+IFERROR(VLOOKUP(C262,BG!B:E,4,FALSE),0)</f>
        <v>1918.75</v>
      </c>
      <c r="I262" s="341"/>
    </row>
    <row r="263" spans="1:9" ht="12" hidden="1" customHeight="1">
      <c r="A263" s="336" t="s">
        <v>9</v>
      </c>
      <c r="B263" s="336" t="s">
        <v>713</v>
      </c>
      <c r="C263" s="337">
        <v>21503</v>
      </c>
      <c r="D263" s="343" t="s">
        <v>344</v>
      </c>
      <c r="E263" s="339" t="s">
        <v>7</v>
      </c>
      <c r="F263" s="344">
        <f>+IFERROR(VLOOKUP(C263,BG!B:D,3,FALSE),0)</f>
        <v>54517090</v>
      </c>
      <c r="G263" s="341"/>
      <c r="H263" s="342">
        <f>+IFERROR(VLOOKUP(C263,BG!B:E,4,FALSE),0)</f>
        <v>8538.6899999999987</v>
      </c>
      <c r="I263" s="341"/>
    </row>
    <row r="264" spans="1:9" ht="12" hidden="1" customHeight="1">
      <c r="A264" s="336" t="s">
        <v>9</v>
      </c>
      <c r="B264" s="336" t="s">
        <v>713</v>
      </c>
      <c r="C264" s="337">
        <v>21504</v>
      </c>
      <c r="D264" s="343" t="s">
        <v>345</v>
      </c>
      <c r="E264" s="339" t="s">
        <v>7</v>
      </c>
      <c r="F264" s="344">
        <f>+IFERROR(VLOOKUP(C264,BG!B:D,3,FALSE),0)</f>
        <v>58427465</v>
      </c>
      <c r="G264" s="341"/>
      <c r="H264" s="342">
        <f>+IFERROR(VLOOKUP(C264,BG!B:E,4,FALSE),0)</f>
        <v>9151.1500000000015</v>
      </c>
      <c r="I264" s="341"/>
    </row>
    <row r="265" spans="1:9" ht="12" hidden="1" customHeight="1">
      <c r="A265" s="336" t="s">
        <v>9</v>
      </c>
      <c r="B265" s="336" t="s">
        <v>713</v>
      </c>
      <c r="C265" s="337">
        <v>21505</v>
      </c>
      <c r="D265" s="343" t="s">
        <v>346</v>
      </c>
      <c r="E265" s="339" t="s">
        <v>7</v>
      </c>
      <c r="F265" s="344">
        <f>+IFERROR(VLOOKUP(C265,BG!B:D,3,FALSE),0)</f>
        <v>0</v>
      </c>
      <c r="G265" s="341"/>
      <c r="H265" s="342">
        <f>+IFERROR(VLOOKUP(C265,BG!B:E,4,FALSE),0)</f>
        <v>0</v>
      </c>
      <c r="I265" s="341"/>
    </row>
    <row r="266" spans="1:9" ht="12" hidden="1" customHeight="1">
      <c r="A266" s="336" t="s">
        <v>9</v>
      </c>
      <c r="B266" s="336" t="s">
        <v>713</v>
      </c>
      <c r="C266" s="337">
        <v>21506</v>
      </c>
      <c r="D266" s="343" t="s">
        <v>347</v>
      </c>
      <c r="E266" s="339" t="s">
        <v>7</v>
      </c>
      <c r="F266" s="344">
        <f>+IFERROR(VLOOKUP(C266,BG!B:D,3,FALSE),0)</f>
        <v>0</v>
      </c>
      <c r="G266" s="341"/>
      <c r="H266" s="342">
        <f>+IFERROR(VLOOKUP(C266,BG!B:E,4,FALSE),0)</f>
        <v>0</v>
      </c>
      <c r="I266" s="341"/>
    </row>
    <row r="267" spans="1:9" ht="12" hidden="1" customHeight="1">
      <c r="A267" s="336" t="s">
        <v>9</v>
      </c>
      <c r="B267" s="336" t="s">
        <v>713</v>
      </c>
      <c r="C267" s="337">
        <v>21507</v>
      </c>
      <c r="D267" s="343" t="s">
        <v>348</v>
      </c>
      <c r="E267" s="339" t="s">
        <v>7</v>
      </c>
      <c r="F267" s="344">
        <f>+IFERROR(VLOOKUP(C267,BG!B:D,3,FALSE),0)</f>
        <v>106000000</v>
      </c>
      <c r="G267" s="341"/>
      <c r="H267" s="342">
        <f>+IFERROR(VLOOKUP(C267,BG!B:E,4,FALSE),0)</f>
        <v>16602.160000000003</v>
      </c>
      <c r="I267" s="341"/>
    </row>
    <row r="268" spans="1:9" ht="12" hidden="1" customHeight="1">
      <c r="A268" s="336" t="s">
        <v>9</v>
      </c>
      <c r="B268" s="336"/>
      <c r="C268" s="345"/>
      <c r="D268" s="338" t="s">
        <v>800</v>
      </c>
      <c r="E268" s="339" t="s">
        <v>7</v>
      </c>
      <c r="F268" s="344">
        <f>+IFERROR(VLOOKUP(C268,BG!B:D,3,FALSE),0)</f>
        <v>0</v>
      </c>
      <c r="G268" s="341"/>
      <c r="H268" s="342">
        <f>+IFERROR(VLOOKUP(C268,BG!B:E,4,FALSE),0)</f>
        <v>0</v>
      </c>
      <c r="I268" s="341"/>
    </row>
    <row r="269" spans="1:9" ht="12" hidden="1" customHeight="1">
      <c r="A269" s="336" t="s">
        <v>9</v>
      </c>
      <c r="B269" s="336" t="s">
        <v>30</v>
      </c>
      <c r="C269" s="337">
        <v>216101</v>
      </c>
      <c r="D269" s="343" t="s">
        <v>349</v>
      </c>
      <c r="E269" s="339" t="s">
        <v>7</v>
      </c>
      <c r="F269" s="344">
        <f>+IFERROR(VLOOKUP(C269,BG!B:D,3,FALSE),0)</f>
        <v>0</v>
      </c>
      <c r="G269" s="341"/>
      <c r="H269" s="342">
        <f>+IFERROR(VLOOKUP(C269,BG!B:E,4,FALSE),0)</f>
        <v>0</v>
      </c>
      <c r="I269" s="341"/>
    </row>
    <row r="270" spans="1:9" ht="12" hidden="1" customHeight="1">
      <c r="A270" s="336" t="s">
        <v>9</v>
      </c>
      <c r="B270" s="336" t="s">
        <v>30</v>
      </c>
      <c r="C270" s="337">
        <v>216112</v>
      </c>
      <c r="D270" s="343" t="s">
        <v>350</v>
      </c>
      <c r="E270" s="339" t="s">
        <v>7</v>
      </c>
      <c r="F270" s="344">
        <f>+IFERROR(VLOOKUP(C270,BG!B:D,3,FALSE),0)</f>
        <v>0</v>
      </c>
      <c r="G270" s="341"/>
      <c r="H270" s="342">
        <f>+IFERROR(VLOOKUP(C270,BG!B:E,4,FALSE),0)</f>
        <v>0</v>
      </c>
      <c r="I270" s="341"/>
    </row>
    <row r="271" spans="1:9" ht="12" hidden="1" customHeight="1">
      <c r="A271" s="336" t="s">
        <v>9</v>
      </c>
      <c r="B271" s="336" t="s">
        <v>30</v>
      </c>
      <c r="C271" s="337">
        <v>216113</v>
      </c>
      <c r="D271" s="343" t="s">
        <v>351</v>
      </c>
      <c r="E271" s="339" t="s">
        <v>7</v>
      </c>
      <c r="F271" s="344">
        <f>+IFERROR(VLOOKUP(C271,BG!B:D,3,FALSE),0)</f>
        <v>0</v>
      </c>
      <c r="G271" s="341"/>
      <c r="H271" s="342">
        <f>+IFERROR(VLOOKUP(C271,BG!B:E,4,FALSE),0)</f>
        <v>0</v>
      </c>
      <c r="I271" s="341"/>
    </row>
    <row r="272" spans="1:9" ht="12" hidden="1" customHeight="1">
      <c r="A272" s="336" t="s">
        <v>9</v>
      </c>
      <c r="B272" s="336" t="s">
        <v>30</v>
      </c>
      <c r="C272" s="337">
        <v>216114</v>
      </c>
      <c r="D272" s="343" t="s">
        <v>352</v>
      </c>
      <c r="E272" s="339" t="s">
        <v>7</v>
      </c>
      <c r="F272" s="344">
        <f>+IFERROR(VLOOKUP(C272,BG!B:D,3,FALSE),0)</f>
        <v>0</v>
      </c>
      <c r="G272" s="341"/>
      <c r="H272" s="342">
        <f>+IFERROR(VLOOKUP(C272,BG!B:E,4,FALSE),0)</f>
        <v>0</v>
      </c>
      <c r="I272" s="341"/>
    </row>
    <row r="273" spans="1:9" ht="12" hidden="1" customHeight="1">
      <c r="A273" s="336" t="s">
        <v>9</v>
      </c>
      <c r="B273" s="336" t="s">
        <v>30</v>
      </c>
      <c r="C273" s="337">
        <v>216120</v>
      </c>
      <c r="D273" s="343" t="s">
        <v>353</v>
      </c>
      <c r="E273" s="339" t="s">
        <v>457</v>
      </c>
      <c r="F273" s="344">
        <f>+IFERROR(VLOOKUP(C273,BG!B:D,3,FALSE),0)</f>
        <v>0</v>
      </c>
      <c r="G273" s="341"/>
      <c r="H273" s="342">
        <f>+IFERROR(VLOOKUP(C273,BG!B:E,4,FALSE),0)</f>
        <v>0</v>
      </c>
      <c r="I273" s="341"/>
    </row>
    <row r="274" spans="1:9" ht="12" hidden="1" customHeight="1">
      <c r="A274" s="336" t="s">
        <v>9</v>
      </c>
      <c r="B274" s="336" t="s">
        <v>30</v>
      </c>
      <c r="C274" s="337">
        <v>216125</v>
      </c>
      <c r="D274" s="343" t="s">
        <v>354</v>
      </c>
      <c r="E274" s="339" t="s">
        <v>457</v>
      </c>
      <c r="F274" s="344">
        <f>+IFERROR(VLOOKUP(C274,BG!B:D,3,FALSE),0)</f>
        <v>0</v>
      </c>
      <c r="G274" s="341"/>
      <c r="H274" s="342">
        <f>+IFERROR(VLOOKUP(C274,BG!B:E,4,FALSE),0)</f>
        <v>0</v>
      </c>
      <c r="I274" s="341"/>
    </row>
    <row r="275" spans="1:9" ht="12" hidden="1" customHeight="1">
      <c r="A275" s="336" t="s">
        <v>9</v>
      </c>
      <c r="B275" s="336" t="s">
        <v>30</v>
      </c>
      <c r="C275" s="337">
        <v>216130</v>
      </c>
      <c r="D275" s="343" t="s">
        <v>355</v>
      </c>
      <c r="E275" s="339" t="s">
        <v>457</v>
      </c>
      <c r="F275" s="344">
        <f>+IFERROR(VLOOKUP(C275,BG!B:D,3,FALSE),0)</f>
        <v>0</v>
      </c>
      <c r="G275" s="341"/>
      <c r="H275" s="342">
        <f>+IFERROR(VLOOKUP(C275,BG!B:E,4,FALSE),0)</f>
        <v>0</v>
      </c>
      <c r="I275" s="341"/>
    </row>
    <row r="276" spans="1:9" ht="12" hidden="1" customHeight="1">
      <c r="A276" s="336" t="s">
        <v>9</v>
      </c>
      <c r="B276" s="336" t="s">
        <v>30</v>
      </c>
      <c r="C276" s="337">
        <v>216140</v>
      </c>
      <c r="D276" s="343" t="s">
        <v>258</v>
      </c>
      <c r="E276" s="339" t="s">
        <v>7</v>
      </c>
      <c r="F276" s="344">
        <f>+IFERROR(VLOOKUP(C276,BG!B:D,3,FALSE),0)</f>
        <v>0</v>
      </c>
      <c r="G276" s="341"/>
      <c r="H276" s="342">
        <f>+IFERROR(VLOOKUP(C276,BG!B:E,4,FALSE),0)</f>
        <v>0</v>
      </c>
      <c r="I276" s="341"/>
    </row>
    <row r="277" spans="1:9" ht="12" hidden="1" customHeight="1">
      <c r="A277" s="336" t="s">
        <v>9</v>
      </c>
      <c r="B277" s="336"/>
      <c r="C277" s="345"/>
      <c r="D277" s="338" t="s">
        <v>801</v>
      </c>
      <c r="E277" s="339" t="s">
        <v>7</v>
      </c>
      <c r="F277" s="344">
        <f>+IFERROR(VLOOKUP(C277,BG!B:D,3,FALSE),0)</f>
        <v>0</v>
      </c>
      <c r="G277" s="341"/>
      <c r="H277" s="342">
        <f>+IFERROR(VLOOKUP(C277,BG!B:E,4,FALSE),0)</f>
        <v>0</v>
      </c>
      <c r="I277" s="341"/>
    </row>
    <row r="278" spans="1:9" ht="12" hidden="1" customHeight="1">
      <c r="A278" s="336" t="s">
        <v>9</v>
      </c>
      <c r="B278" s="336"/>
      <c r="C278" s="345"/>
      <c r="D278" s="338" t="s">
        <v>104</v>
      </c>
      <c r="E278" s="339" t="s">
        <v>7</v>
      </c>
      <c r="F278" s="344">
        <f>+IFERROR(VLOOKUP(C278,BG!B:D,3,FALSE),0)</f>
        <v>0</v>
      </c>
      <c r="G278" s="341"/>
      <c r="H278" s="342">
        <f>+IFERROR(VLOOKUP(C278,BG!B:E,4,FALSE),0)</f>
        <v>0</v>
      </c>
      <c r="I278" s="341"/>
    </row>
    <row r="279" spans="1:9" ht="12" hidden="1" customHeight="1">
      <c r="A279" s="336" t="s">
        <v>9</v>
      </c>
      <c r="B279" s="336"/>
      <c r="C279" s="345"/>
      <c r="D279" s="338" t="s">
        <v>356</v>
      </c>
      <c r="E279" s="339" t="s">
        <v>7</v>
      </c>
      <c r="F279" s="344">
        <f>+IFERROR(VLOOKUP(C279,BG!B:D,3,FALSE),0)</f>
        <v>0</v>
      </c>
      <c r="G279" s="341"/>
      <c r="H279" s="342">
        <f>+IFERROR(VLOOKUP(C279,BG!B:E,4,FALSE),0)</f>
        <v>0</v>
      </c>
      <c r="I279" s="341"/>
    </row>
    <row r="280" spans="1:9" ht="12" hidden="1" customHeight="1">
      <c r="A280" s="336" t="s">
        <v>9</v>
      </c>
      <c r="B280" s="336" t="s">
        <v>474</v>
      </c>
      <c r="C280" s="337">
        <v>21810101</v>
      </c>
      <c r="D280" s="343" t="s">
        <v>357</v>
      </c>
      <c r="E280" s="339" t="s">
        <v>7</v>
      </c>
      <c r="F280" s="344">
        <f>+IFERROR(VLOOKUP(C280,BG!B:D,3,FALSE),0)</f>
        <v>0</v>
      </c>
      <c r="G280" s="341"/>
      <c r="H280" s="342">
        <f>+IFERROR(VLOOKUP(C280,BG!B:E,4,FALSE),0)</f>
        <v>0</v>
      </c>
      <c r="I280" s="341"/>
    </row>
    <row r="281" spans="1:9" ht="12" hidden="1" customHeight="1">
      <c r="A281" s="336" t="s">
        <v>9</v>
      </c>
      <c r="B281" s="336" t="s">
        <v>474</v>
      </c>
      <c r="C281" s="337">
        <v>21810102</v>
      </c>
      <c r="D281" s="343" t="s">
        <v>358</v>
      </c>
      <c r="E281" s="339" t="s">
        <v>7</v>
      </c>
      <c r="F281" s="344">
        <f>+IFERROR(VLOOKUP(C281,BG!B:D,3,FALSE),0)</f>
        <v>0</v>
      </c>
      <c r="G281" s="341"/>
      <c r="H281" s="342">
        <f>+IFERROR(VLOOKUP(C281,BG!B:E,4,FALSE),0)</f>
        <v>0</v>
      </c>
      <c r="I281" s="341"/>
    </row>
    <row r="282" spans="1:9" ht="12" hidden="1" customHeight="1">
      <c r="A282" s="336" t="s">
        <v>9</v>
      </c>
      <c r="B282" s="336" t="s">
        <v>474</v>
      </c>
      <c r="C282" s="337">
        <v>21810103</v>
      </c>
      <c r="D282" s="343" t="s">
        <v>359</v>
      </c>
      <c r="E282" s="339" t="s">
        <v>7</v>
      </c>
      <c r="F282" s="344">
        <f>+IFERROR(VLOOKUP(C282,BG!B:D,3,FALSE),0)</f>
        <v>0</v>
      </c>
      <c r="G282" s="341"/>
      <c r="H282" s="342">
        <f>+IFERROR(VLOOKUP(C282,BG!B:E,4,FALSE),0)</f>
        <v>0</v>
      </c>
      <c r="I282" s="341"/>
    </row>
    <row r="283" spans="1:9" ht="12" hidden="1" customHeight="1">
      <c r="A283" s="336" t="s">
        <v>9</v>
      </c>
      <c r="B283" s="336"/>
      <c r="C283" s="345"/>
      <c r="D283" s="338" t="s">
        <v>103</v>
      </c>
      <c r="E283" s="339" t="s">
        <v>7</v>
      </c>
      <c r="F283" s="344">
        <f>+IFERROR(VLOOKUP(C283,BG!B:D,3,FALSE),0)</f>
        <v>0</v>
      </c>
      <c r="G283" s="341"/>
      <c r="H283" s="342">
        <f>+IFERROR(VLOOKUP(C283,BG!B:E,4,FALSE),0)</f>
        <v>0</v>
      </c>
      <c r="I283" s="341"/>
    </row>
    <row r="284" spans="1:9" ht="12" hidden="1" customHeight="1">
      <c r="A284" s="336" t="s">
        <v>9</v>
      </c>
      <c r="B284" s="336"/>
      <c r="C284" s="345"/>
      <c r="D284" s="338" t="s">
        <v>356</v>
      </c>
      <c r="E284" s="339" t="s">
        <v>7</v>
      </c>
      <c r="F284" s="344">
        <f>+IFERROR(VLOOKUP(C284,BG!B:D,3,FALSE),0)</f>
        <v>0</v>
      </c>
      <c r="G284" s="341"/>
      <c r="H284" s="342">
        <f>+IFERROR(VLOOKUP(C284,BG!B:E,4,FALSE),0)</f>
        <v>0</v>
      </c>
      <c r="I284" s="341"/>
    </row>
    <row r="285" spans="1:9" ht="12" hidden="1" customHeight="1">
      <c r="A285" s="336" t="s">
        <v>9</v>
      </c>
      <c r="B285" s="336" t="s">
        <v>474</v>
      </c>
      <c r="C285" s="337">
        <v>21820101</v>
      </c>
      <c r="D285" s="343" t="s">
        <v>357</v>
      </c>
      <c r="E285" s="339" t="s">
        <v>7</v>
      </c>
      <c r="F285" s="344">
        <f>+IFERROR(VLOOKUP(C285,BG!B:D,3,FALSE),0)</f>
        <v>0</v>
      </c>
      <c r="G285" s="341"/>
      <c r="H285" s="342">
        <f>+IFERROR(VLOOKUP(C285,BG!B:E,4,FALSE),0)</f>
        <v>0</v>
      </c>
      <c r="I285" s="341"/>
    </row>
    <row r="286" spans="1:9" ht="12" hidden="1" customHeight="1">
      <c r="A286" s="336" t="s">
        <v>9</v>
      </c>
      <c r="B286" s="336" t="s">
        <v>474</v>
      </c>
      <c r="C286" s="337">
        <v>21820102</v>
      </c>
      <c r="D286" s="343" t="s">
        <v>358</v>
      </c>
      <c r="E286" s="339" t="s">
        <v>7</v>
      </c>
      <c r="F286" s="344">
        <f>+IFERROR(VLOOKUP(C286,BG!B:D,3,FALSE),0)</f>
        <v>0</v>
      </c>
      <c r="G286" s="341"/>
      <c r="H286" s="342">
        <f>+IFERROR(VLOOKUP(C286,BG!B:E,4,FALSE),0)</f>
        <v>0</v>
      </c>
      <c r="I286" s="341"/>
    </row>
    <row r="287" spans="1:9" ht="12" hidden="1" customHeight="1">
      <c r="A287" s="336" t="s">
        <v>9</v>
      </c>
      <c r="B287" s="336" t="s">
        <v>474</v>
      </c>
      <c r="C287" s="337">
        <v>21820103</v>
      </c>
      <c r="D287" s="343" t="s">
        <v>359</v>
      </c>
      <c r="E287" s="339" t="s">
        <v>7</v>
      </c>
      <c r="F287" s="344">
        <f>+IFERROR(VLOOKUP(C287,BG!B:D,3,FALSE),0)</f>
        <v>0</v>
      </c>
      <c r="G287" s="341"/>
      <c r="H287" s="342">
        <f>+IFERROR(VLOOKUP(C287,BG!B:E,4,FALSE),0)</f>
        <v>0</v>
      </c>
      <c r="I287" s="341"/>
    </row>
    <row r="288" spans="1:9" ht="12" hidden="1" customHeight="1">
      <c r="A288" s="336" t="s">
        <v>9</v>
      </c>
      <c r="B288" s="336"/>
      <c r="C288" s="345"/>
      <c r="D288" s="338" t="s">
        <v>802</v>
      </c>
      <c r="E288" s="339" t="s">
        <v>7</v>
      </c>
      <c r="F288" s="344">
        <f>+IFERROR(VLOOKUP(C288,BG!B:D,3,FALSE),0)</f>
        <v>0</v>
      </c>
      <c r="G288" s="341"/>
      <c r="H288" s="342">
        <f>+IFERROR(VLOOKUP(C288,BG!B:E,4,FALSE),0)</f>
        <v>0</v>
      </c>
      <c r="I288" s="341"/>
    </row>
    <row r="289" spans="1:9" ht="12" hidden="1" customHeight="1">
      <c r="A289" s="336" t="s">
        <v>9</v>
      </c>
      <c r="B289" s="336"/>
      <c r="C289" s="345"/>
      <c r="D289" s="338" t="s">
        <v>104</v>
      </c>
      <c r="E289" s="339" t="s">
        <v>7</v>
      </c>
      <c r="F289" s="344">
        <f>+IFERROR(VLOOKUP(C289,BG!B:D,3,FALSE),0)</f>
        <v>0</v>
      </c>
      <c r="G289" s="341"/>
      <c r="H289" s="342">
        <f>+IFERROR(VLOOKUP(C289,BG!B:E,4,FALSE),0)</f>
        <v>0</v>
      </c>
      <c r="I289" s="341"/>
    </row>
    <row r="290" spans="1:9" ht="12" hidden="1" customHeight="1">
      <c r="A290" s="336" t="s">
        <v>9</v>
      </c>
      <c r="B290" s="336" t="s">
        <v>473</v>
      </c>
      <c r="C290" s="337">
        <v>219112</v>
      </c>
      <c r="D290" s="343" t="s">
        <v>360</v>
      </c>
      <c r="E290" s="339" t="s">
        <v>7</v>
      </c>
      <c r="F290" s="344">
        <f>+IFERROR(VLOOKUP(C290,BG!B:D,3,FALSE),0)</f>
        <v>0</v>
      </c>
      <c r="G290" s="341"/>
      <c r="H290" s="342">
        <f>+IFERROR(VLOOKUP(C290,BG!B:E,4,FALSE),0)</f>
        <v>0</v>
      </c>
      <c r="I290" s="341"/>
    </row>
    <row r="291" spans="1:9" ht="12" hidden="1" customHeight="1">
      <c r="A291" s="336" t="s">
        <v>9</v>
      </c>
      <c r="B291" s="336" t="s">
        <v>473</v>
      </c>
      <c r="C291" s="337">
        <v>219114</v>
      </c>
      <c r="D291" s="343" t="s">
        <v>361</v>
      </c>
      <c r="E291" s="339" t="s">
        <v>7</v>
      </c>
      <c r="F291" s="344">
        <f>+IFERROR(VLOOKUP(C291,BG!B:D,3,FALSE),0)</f>
        <v>0</v>
      </c>
      <c r="G291" s="341"/>
      <c r="H291" s="342">
        <f>+IFERROR(VLOOKUP(C291,BG!B:E,4,FALSE),0)</f>
        <v>0</v>
      </c>
      <c r="I291" s="341"/>
    </row>
    <row r="292" spans="1:9" ht="12" hidden="1" customHeight="1">
      <c r="A292" s="336" t="s">
        <v>9</v>
      </c>
      <c r="B292" s="336" t="s">
        <v>473</v>
      </c>
      <c r="C292" s="337">
        <v>219116</v>
      </c>
      <c r="D292" s="343" t="s">
        <v>362</v>
      </c>
      <c r="E292" s="339" t="s">
        <v>7</v>
      </c>
      <c r="F292" s="344">
        <f>+IFERROR(VLOOKUP(C292,BG!B:D,3,FALSE),0)</f>
        <v>0</v>
      </c>
      <c r="G292" s="341"/>
      <c r="H292" s="342">
        <f>+IFERROR(VLOOKUP(C292,BG!B:E,4,FALSE),0)</f>
        <v>0</v>
      </c>
      <c r="I292" s="341"/>
    </row>
    <row r="293" spans="1:9" ht="12" hidden="1" customHeight="1">
      <c r="A293" s="336" t="s">
        <v>9</v>
      </c>
      <c r="B293" s="336" t="s">
        <v>473</v>
      </c>
      <c r="C293" s="337">
        <v>219130</v>
      </c>
      <c r="D293" s="343" t="s">
        <v>363</v>
      </c>
      <c r="E293" s="339" t="s">
        <v>7</v>
      </c>
      <c r="F293" s="344">
        <f>+IFERROR(VLOOKUP(C293,BG!B:D,3,FALSE),0)</f>
        <v>0</v>
      </c>
      <c r="G293" s="341"/>
      <c r="H293" s="342">
        <f>+IFERROR(VLOOKUP(C293,BG!B:E,4,FALSE),0)</f>
        <v>0</v>
      </c>
      <c r="I293" s="341"/>
    </row>
    <row r="294" spans="1:9" ht="12" hidden="1" customHeight="1">
      <c r="A294" s="336" t="s">
        <v>9</v>
      </c>
      <c r="B294" s="336" t="s">
        <v>473</v>
      </c>
      <c r="C294" s="337">
        <v>219131</v>
      </c>
      <c r="D294" s="343" t="s">
        <v>364</v>
      </c>
      <c r="E294" s="339" t="s">
        <v>7</v>
      </c>
      <c r="F294" s="344">
        <f>+IFERROR(VLOOKUP(C294,BG!B:D,3,FALSE),0)</f>
        <v>0</v>
      </c>
      <c r="G294" s="341"/>
      <c r="H294" s="342">
        <f>+IFERROR(VLOOKUP(C294,BG!B:E,4,FALSE),0)</f>
        <v>0</v>
      </c>
      <c r="I294" s="341"/>
    </row>
    <row r="295" spans="1:9" ht="12" hidden="1" customHeight="1">
      <c r="A295" s="336" t="s">
        <v>9</v>
      </c>
      <c r="B295" s="336"/>
      <c r="C295" s="345"/>
      <c r="D295" s="338" t="s">
        <v>103</v>
      </c>
      <c r="E295" s="339" t="s">
        <v>7</v>
      </c>
      <c r="F295" s="344">
        <f>+IFERROR(VLOOKUP(C295,BG!B:D,3,FALSE),0)</f>
        <v>0</v>
      </c>
      <c r="G295" s="341"/>
      <c r="H295" s="342">
        <f>+IFERROR(VLOOKUP(C295,BG!B:E,4,FALSE),0)</f>
        <v>0</v>
      </c>
      <c r="I295" s="341"/>
    </row>
    <row r="296" spans="1:9" ht="12" hidden="1" customHeight="1">
      <c r="A296" s="336" t="s">
        <v>9</v>
      </c>
      <c r="B296" s="336" t="s">
        <v>473</v>
      </c>
      <c r="C296" s="337">
        <v>219212</v>
      </c>
      <c r="D296" s="343" t="s">
        <v>365</v>
      </c>
      <c r="E296" s="339" t="s">
        <v>7</v>
      </c>
      <c r="F296" s="344">
        <f>+IFERROR(VLOOKUP(C296,BG!B:D,3,FALSE),0)</f>
        <v>0</v>
      </c>
      <c r="G296" s="341"/>
      <c r="H296" s="342">
        <f>+IFERROR(VLOOKUP(C296,BG!B:E,4,FALSE),0)</f>
        <v>0</v>
      </c>
      <c r="I296" s="341"/>
    </row>
    <row r="297" spans="1:9" ht="12" hidden="1" customHeight="1">
      <c r="A297" s="336" t="s">
        <v>9</v>
      </c>
      <c r="B297" s="336" t="s">
        <v>473</v>
      </c>
      <c r="C297" s="337">
        <v>219214</v>
      </c>
      <c r="D297" s="343" t="s">
        <v>361</v>
      </c>
      <c r="E297" s="339" t="s">
        <v>7</v>
      </c>
      <c r="F297" s="344">
        <f>+IFERROR(VLOOKUP(C297,BG!B:D,3,FALSE),0)</f>
        <v>0</v>
      </c>
      <c r="G297" s="341"/>
      <c r="H297" s="342">
        <f>+IFERROR(VLOOKUP(C297,BG!B:E,4,FALSE),0)</f>
        <v>0</v>
      </c>
      <c r="I297" s="341"/>
    </row>
    <row r="298" spans="1:9" ht="12" hidden="1" customHeight="1">
      <c r="A298" s="336" t="s">
        <v>9</v>
      </c>
      <c r="B298" s="336" t="s">
        <v>473</v>
      </c>
      <c r="C298" s="337">
        <v>219216</v>
      </c>
      <c r="D298" s="343" t="s">
        <v>362</v>
      </c>
      <c r="E298" s="339" t="s">
        <v>7</v>
      </c>
      <c r="F298" s="344">
        <f>+IFERROR(VLOOKUP(C298,BG!B:D,3,FALSE),0)</f>
        <v>0</v>
      </c>
      <c r="G298" s="341"/>
      <c r="H298" s="342">
        <f>+IFERROR(VLOOKUP(C298,BG!B:E,4,FALSE),0)</f>
        <v>0</v>
      </c>
      <c r="I298" s="341"/>
    </row>
    <row r="299" spans="1:9" ht="12" hidden="1" customHeight="1">
      <c r="A299" s="336" t="s">
        <v>9</v>
      </c>
      <c r="B299" s="336" t="s">
        <v>473</v>
      </c>
      <c r="C299" s="337">
        <v>219230</v>
      </c>
      <c r="D299" s="343" t="s">
        <v>363</v>
      </c>
      <c r="E299" s="339" t="s">
        <v>7</v>
      </c>
      <c r="F299" s="344">
        <f>+IFERROR(VLOOKUP(C299,BG!B:D,3,FALSE),0)</f>
        <v>0</v>
      </c>
      <c r="G299" s="341"/>
      <c r="H299" s="342">
        <f>+IFERROR(VLOOKUP(C299,BG!B:E,4,FALSE),0)</f>
        <v>0</v>
      </c>
      <c r="I299" s="341"/>
    </row>
    <row r="300" spans="1:9" ht="12" hidden="1" customHeight="1">
      <c r="A300" s="336" t="s">
        <v>9</v>
      </c>
      <c r="B300" s="336"/>
      <c r="C300" s="345"/>
      <c r="D300" s="338" t="s">
        <v>803</v>
      </c>
      <c r="E300" s="339" t="s">
        <v>7</v>
      </c>
      <c r="F300" s="344">
        <f>+IFERROR(VLOOKUP(C300,BG!B:D,3,FALSE),0)</f>
        <v>0</v>
      </c>
      <c r="G300" s="341"/>
      <c r="H300" s="342">
        <f>+IFERROR(VLOOKUP(C300,BG!B:E,4,FALSE),0)</f>
        <v>0</v>
      </c>
      <c r="I300" s="341"/>
    </row>
    <row r="301" spans="1:9" ht="12" hidden="1" customHeight="1">
      <c r="A301" s="336" t="s">
        <v>9</v>
      </c>
      <c r="B301" s="336"/>
      <c r="C301" s="345"/>
      <c r="D301" s="338" t="s">
        <v>104</v>
      </c>
      <c r="E301" s="339" t="s">
        <v>7</v>
      </c>
      <c r="F301" s="344">
        <f>+IFERROR(VLOOKUP(C301,BG!B:D,3,FALSE),0)</f>
        <v>0</v>
      </c>
      <c r="G301" s="341"/>
      <c r="H301" s="342">
        <f>+IFERROR(VLOOKUP(C301,BG!B:E,4,FALSE),0)</f>
        <v>0</v>
      </c>
      <c r="I301" s="341"/>
    </row>
    <row r="302" spans="1:9" ht="12" hidden="1" customHeight="1">
      <c r="A302" s="336" t="s">
        <v>9</v>
      </c>
      <c r="B302" s="336" t="s">
        <v>472</v>
      </c>
      <c r="C302" s="337">
        <v>229101</v>
      </c>
      <c r="D302" s="343" t="s">
        <v>366</v>
      </c>
      <c r="E302" s="339" t="s">
        <v>7</v>
      </c>
      <c r="F302" s="344">
        <f>+IFERROR(VLOOKUP(C302,BG!B:D,3,FALSE),0)</f>
        <v>0</v>
      </c>
      <c r="G302" s="341"/>
      <c r="H302" s="342">
        <f>+IFERROR(VLOOKUP(C302,BG!B:E,4,FALSE),0)</f>
        <v>0</v>
      </c>
      <c r="I302" s="341"/>
    </row>
    <row r="303" spans="1:9" ht="12" hidden="1" customHeight="1">
      <c r="A303" s="336" t="s">
        <v>9</v>
      </c>
      <c r="B303" s="336"/>
      <c r="C303" s="345"/>
      <c r="D303" s="338" t="s">
        <v>804</v>
      </c>
      <c r="E303" s="339" t="s">
        <v>7</v>
      </c>
      <c r="F303" s="344">
        <f>+IFERROR(VLOOKUP(C303,BG!B:D,3,FALSE),0)</f>
        <v>0</v>
      </c>
      <c r="G303" s="341"/>
      <c r="H303" s="342">
        <f>+IFERROR(VLOOKUP(C303,BG!B:E,4,FALSE),0)</f>
        <v>0</v>
      </c>
      <c r="I303" s="341"/>
    </row>
    <row r="304" spans="1:9" ht="12" hidden="1" customHeight="1">
      <c r="A304" s="336" t="s">
        <v>9</v>
      </c>
      <c r="B304" s="336" t="s">
        <v>471</v>
      </c>
      <c r="C304" s="337">
        <v>233101</v>
      </c>
      <c r="D304" s="343" t="s">
        <v>367</v>
      </c>
      <c r="E304" s="339" t="s">
        <v>7</v>
      </c>
      <c r="F304" s="344">
        <f>+IFERROR(VLOOKUP(C304,BG!B:D,3,FALSE),0)</f>
        <v>0</v>
      </c>
      <c r="G304" s="341"/>
      <c r="H304" s="342">
        <f>+IFERROR(VLOOKUP(C304,BG!B:E,4,FALSE),0)</f>
        <v>0</v>
      </c>
      <c r="I304" s="341"/>
    </row>
    <row r="305" spans="1:9" ht="12" hidden="1" customHeight="1">
      <c r="A305" s="336" t="s">
        <v>9</v>
      </c>
      <c r="B305" s="336" t="s">
        <v>471</v>
      </c>
      <c r="C305" s="337">
        <v>233110</v>
      </c>
      <c r="D305" s="343" t="s">
        <v>368</v>
      </c>
      <c r="E305" s="339" t="s">
        <v>457</v>
      </c>
      <c r="F305" s="344">
        <f>+IFERROR(VLOOKUP(C305,BG!B:D,3,FALSE),0)</f>
        <v>0</v>
      </c>
      <c r="G305" s="341"/>
      <c r="H305" s="342">
        <f>+IFERROR(VLOOKUP(C305,BG!B:E,4,FALSE),0)</f>
        <v>0</v>
      </c>
      <c r="I305" s="341"/>
    </row>
    <row r="306" spans="1:9" ht="12" hidden="1" customHeight="1">
      <c r="A306" s="336" t="s">
        <v>9</v>
      </c>
      <c r="B306" s="336" t="s">
        <v>471</v>
      </c>
      <c r="C306" s="337">
        <v>233113</v>
      </c>
      <c r="D306" s="343" t="s">
        <v>369</v>
      </c>
      <c r="E306" s="339" t="s">
        <v>457</v>
      </c>
      <c r="F306" s="344">
        <f>+IFERROR(VLOOKUP(C306,BG!B:D,3,FALSE),0)</f>
        <v>0</v>
      </c>
      <c r="G306" s="341"/>
      <c r="H306" s="342">
        <f>+IFERROR(VLOOKUP(C306,BG!B:E,4,FALSE),0)</f>
        <v>0</v>
      </c>
      <c r="I306" s="341"/>
    </row>
    <row r="307" spans="1:9" ht="12" hidden="1" customHeight="1">
      <c r="A307" s="336" t="s">
        <v>9</v>
      </c>
      <c r="B307" s="336" t="s">
        <v>471</v>
      </c>
      <c r="C307" s="337">
        <v>233115</v>
      </c>
      <c r="D307" s="343" t="s">
        <v>370</v>
      </c>
      <c r="E307" s="339" t="s">
        <v>457</v>
      </c>
      <c r="F307" s="344">
        <f>+IFERROR(VLOOKUP(C307,BG!B:D,3,FALSE),0)</f>
        <v>0</v>
      </c>
      <c r="G307" s="341"/>
      <c r="H307" s="342">
        <f>+IFERROR(VLOOKUP(C307,BG!B:E,4,FALSE),0)</f>
        <v>0</v>
      </c>
      <c r="I307" s="341"/>
    </row>
    <row r="308" spans="1:9" ht="12" hidden="1" customHeight="1">
      <c r="A308" s="336" t="s">
        <v>9</v>
      </c>
      <c r="B308" s="336"/>
      <c r="C308" s="345"/>
      <c r="D308" s="338" t="s">
        <v>805</v>
      </c>
      <c r="E308" s="339" t="s">
        <v>457</v>
      </c>
      <c r="F308" s="344">
        <f>+IFERROR(VLOOKUP(C308,BG!B:D,3,FALSE),0)</f>
        <v>0</v>
      </c>
      <c r="G308" s="341"/>
      <c r="H308" s="342">
        <f>+IFERROR(VLOOKUP(C308,BG!B:E,4,FALSE),0)</f>
        <v>0</v>
      </c>
      <c r="I308" s="341"/>
    </row>
    <row r="309" spans="1:9" ht="12" hidden="1" customHeight="1">
      <c r="A309" s="336" t="s">
        <v>9</v>
      </c>
      <c r="B309" s="336" t="s">
        <v>470</v>
      </c>
      <c r="C309" s="337">
        <v>236101</v>
      </c>
      <c r="D309" s="343" t="s">
        <v>371</v>
      </c>
      <c r="E309" s="339" t="s">
        <v>457</v>
      </c>
      <c r="F309" s="344">
        <f>+IFERROR(VLOOKUP(C309,BG!B:D,3,FALSE),0)</f>
        <v>0</v>
      </c>
      <c r="G309" s="341"/>
      <c r="H309" s="342">
        <f>+IFERROR(VLOOKUP(C309,BG!B:E,4,FALSE),0)</f>
        <v>0</v>
      </c>
      <c r="I309" s="341"/>
    </row>
    <row r="310" spans="1:9" ht="12" hidden="1" customHeight="1">
      <c r="A310" s="336" t="s">
        <v>9</v>
      </c>
      <c r="B310" s="336" t="s">
        <v>470</v>
      </c>
      <c r="C310" s="337">
        <v>236112</v>
      </c>
      <c r="D310" s="343" t="s">
        <v>310</v>
      </c>
      <c r="E310" s="339" t="s">
        <v>457</v>
      </c>
      <c r="F310" s="344">
        <f>+IFERROR(VLOOKUP(C310,BG!B:D,3,FALSE),0)</f>
        <v>0</v>
      </c>
      <c r="G310" s="341"/>
      <c r="H310" s="342">
        <f>+IFERROR(VLOOKUP(C310,BG!B:E,4,FALSE),0)</f>
        <v>0</v>
      </c>
      <c r="I310" s="341"/>
    </row>
    <row r="311" spans="1:9" ht="12" hidden="1" customHeight="1">
      <c r="A311" s="336" t="s">
        <v>9</v>
      </c>
      <c r="B311" s="336" t="s">
        <v>470</v>
      </c>
      <c r="C311" s="337">
        <v>236113</v>
      </c>
      <c r="D311" s="343" t="s">
        <v>312</v>
      </c>
      <c r="E311" s="339" t="s">
        <v>457</v>
      </c>
      <c r="F311" s="344">
        <f>+IFERROR(VLOOKUP(C311,BG!B:D,3,FALSE),0)</f>
        <v>0</v>
      </c>
      <c r="G311" s="341"/>
      <c r="H311" s="342">
        <f>+IFERROR(VLOOKUP(C311,BG!B:E,4,FALSE),0)</f>
        <v>0</v>
      </c>
      <c r="I311" s="341"/>
    </row>
    <row r="312" spans="1:9" ht="12" hidden="1" customHeight="1">
      <c r="A312" s="336" t="s">
        <v>24</v>
      </c>
      <c r="B312" s="336"/>
      <c r="C312" s="345"/>
      <c r="D312" s="338" t="s">
        <v>26</v>
      </c>
      <c r="E312" s="339" t="s">
        <v>457</v>
      </c>
      <c r="F312" s="344">
        <f>+IFERROR(VLOOKUP(C312,BG!B:D,3,FALSE),0)</f>
        <v>0</v>
      </c>
      <c r="G312" s="341"/>
      <c r="H312" s="342">
        <f>+IFERROR(VLOOKUP(C312,BG!B:E,4,FALSE),0)</f>
        <v>0</v>
      </c>
      <c r="I312" s="341"/>
    </row>
    <row r="313" spans="1:9" ht="12" hidden="1" customHeight="1">
      <c r="A313" s="336" t="s">
        <v>24</v>
      </c>
      <c r="B313" s="336"/>
      <c r="C313" s="345"/>
      <c r="D313" s="338" t="s">
        <v>372</v>
      </c>
      <c r="E313" s="339" t="s">
        <v>7</v>
      </c>
      <c r="F313" s="344">
        <f>+IFERROR(VLOOKUP(C313,BG!B:D,3,FALSE),0)</f>
        <v>0</v>
      </c>
      <c r="G313" s="341"/>
      <c r="H313" s="342">
        <f>+IFERROR(VLOOKUP(C313,BG!B:E,4,FALSE),0)</f>
        <v>0</v>
      </c>
      <c r="I313" s="341"/>
    </row>
    <row r="314" spans="1:9" ht="12" hidden="1" customHeight="1">
      <c r="A314" s="336" t="s">
        <v>24</v>
      </c>
      <c r="B314" s="336" t="s">
        <v>466</v>
      </c>
      <c r="C314" s="337">
        <v>310101</v>
      </c>
      <c r="D314" s="343" t="s">
        <v>373</v>
      </c>
      <c r="E314" s="339" t="s">
        <v>7</v>
      </c>
      <c r="F314" s="344">
        <f>+IFERROR(VLOOKUP(C314,BG!B:D,3,FALSE),0)</f>
        <v>0</v>
      </c>
      <c r="G314" s="341"/>
      <c r="H314" s="342">
        <f>+IFERROR(VLOOKUP(C314,BG!B:E,4,FALSE),0)</f>
        <v>0</v>
      </c>
      <c r="I314" s="341"/>
    </row>
    <row r="315" spans="1:9" ht="12" hidden="1" customHeight="1">
      <c r="A315" s="336" t="s">
        <v>24</v>
      </c>
      <c r="B315" s="336" t="s">
        <v>466</v>
      </c>
      <c r="C315" s="337">
        <v>310102</v>
      </c>
      <c r="D315" s="343" t="s">
        <v>374</v>
      </c>
      <c r="E315" s="339" t="s">
        <v>457</v>
      </c>
      <c r="F315" s="344">
        <f>+IFERROR(VLOOKUP(C315,BG!B:D,3,FALSE),0)</f>
        <v>5000000000</v>
      </c>
      <c r="G315" s="341"/>
      <c r="H315" s="342">
        <f>+IFERROR(VLOOKUP(C315,BG!B:E,4,FALSE),0)</f>
        <v>838793.88</v>
      </c>
      <c r="I315" s="341"/>
    </row>
    <row r="316" spans="1:9" ht="12" hidden="1" customHeight="1">
      <c r="A316" s="336" t="s">
        <v>24</v>
      </c>
      <c r="B316" s="336" t="s">
        <v>466</v>
      </c>
      <c r="C316" s="337">
        <v>310105</v>
      </c>
      <c r="D316" s="343" t="s">
        <v>375</v>
      </c>
      <c r="E316" s="339" t="s">
        <v>7</v>
      </c>
      <c r="F316" s="344">
        <f>+IFERROR(VLOOKUP(C316,BG!B:D,3,FALSE),0)</f>
        <v>0</v>
      </c>
      <c r="G316" s="341"/>
      <c r="H316" s="342">
        <f>+IFERROR(VLOOKUP(C316,BG!B:E,4,FALSE),0)</f>
        <v>0</v>
      </c>
      <c r="I316" s="341"/>
    </row>
    <row r="317" spans="1:9" ht="12" hidden="1" customHeight="1">
      <c r="A317" s="336" t="s">
        <v>24</v>
      </c>
      <c r="B317" s="336" t="s">
        <v>466</v>
      </c>
      <c r="C317" s="337">
        <v>310115</v>
      </c>
      <c r="D317" s="343" t="s">
        <v>376</v>
      </c>
      <c r="E317" s="339" t="s">
        <v>7</v>
      </c>
      <c r="F317" s="344">
        <f>+IFERROR(VLOOKUP(C317,BG!B:D,3,FALSE),0)</f>
        <v>0</v>
      </c>
      <c r="G317" s="341"/>
      <c r="H317" s="342">
        <f>+IFERROR(VLOOKUP(C317,BG!B:E,4,FALSE),0)</f>
        <v>0</v>
      </c>
      <c r="I317" s="341"/>
    </row>
    <row r="318" spans="1:9" ht="12" hidden="1" customHeight="1">
      <c r="A318" s="336" t="s">
        <v>24</v>
      </c>
      <c r="B318" s="336"/>
      <c r="C318" s="345"/>
      <c r="D318" s="338" t="s">
        <v>806</v>
      </c>
      <c r="E318" s="339" t="s">
        <v>7</v>
      </c>
      <c r="F318" s="344">
        <f>+IFERROR(VLOOKUP(C318,BG!B:D,3,FALSE),0)</f>
        <v>0</v>
      </c>
      <c r="G318" s="341"/>
      <c r="H318" s="342">
        <f>+IFERROR(VLOOKUP(C318,BG!B:E,4,FALSE),0)</f>
        <v>0</v>
      </c>
      <c r="I318" s="341"/>
    </row>
    <row r="319" spans="1:9" ht="12" hidden="1" customHeight="1">
      <c r="A319" s="336" t="s">
        <v>24</v>
      </c>
      <c r="B319" s="336" t="s">
        <v>466</v>
      </c>
      <c r="C319" s="337">
        <v>312101</v>
      </c>
      <c r="D319" s="343" t="s">
        <v>377</v>
      </c>
      <c r="E319" s="339" t="s">
        <v>7</v>
      </c>
      <c r="F319" s="344">
        <f>+IFERROR(VLOOKUP(C319,BG!B:D,3,FALSE),0)</f>
        <v>0</v>
      </c>
      <c r="G319" s="341"/>
      <c r="H319" s="342">
        <f>+IFERROR(VLOOKUP(C319,BG!B:E,4,FALSE),0)</f>
        <v>0</v>
      </c>
      <c r="I319" s="341"/>
    </row>
    <row r="320" spans="1:9" ht="12" hidden="1" customHeight="1">
      <c r="A320" s="336" t="s">
        <v>24</v>
      </c>
      <c r="B320" s="336" t="s">
        <v>466</v>
      </c>
      <c r="C320" s="337">
        <v>312102</v>
      </c>
      <c r="D320" s="343" t="s">
        <v>378</v>
      </c>
      <c r="E320" s="339" t="s">
        <v>7</v>
      </c>
      <c r="F320" s="344">
        <f>+IFERROR(VLOOKUP(C320,BG!B:D,3,FALSE),0)</f>
        <v>0</v>
      </c>
      <c r="G320" s="341"/>
      <c r="H320" s="342">
        <f>+IFERROR(VLOOKUP(C320,BG!B:E,4,FALSE),0)</f>
        <v>0</v>
      </c>
      <c r="I320" s="341"/>
    </row>
    <row r="321" spans="1:9" ht="12" hidden="1" customHeight="1">
      <c r="A321" s="336" t="s">
        <v>24</v>
      </c>
      <c r="B321" s="336"/>
      <c r="C321" s="345"/>
      <c r="D321" s="338" t="s">
        <v>13</v>
      </c>
      <c r="E321" s="339" t="s">
        <v>7</v>
      </c>
      <c r="F321" s="344">
        <f>+IFERROR(VLOOKUP(C321,BG!B:D,3,FALSE),0)</f>
        <v>0</v>
      </c>
      <c r="G321" s="341"/>
      <c r="H321" s="342">
        <f>+IFERROR(VLOOKUP(C321,BG!B:E,4,FALSE),0)</f>
        <v>0</v>
      </c>
      <c r="I321" s="341"/>
    </row>
    <row r="322" spans="1:9" ht="12" hidden="1" customHeight="1">
      <c r="A322" s="336" t="s">
        <v>24</v>
      </c>
      <c r="B322" s="336" t="s">
        <v>466</v>
      </c>
      <c r="C322" s="337">
        <v>31501</v>
      </c>
      <c r="D322" s="343" t="s">
        <v>379</v>
      </c>
      <c r="E322" s="339" t="s">
        <v>7</v>
      </c>
      <c r="F322" s="344">
        <f>+IFERROR(VLOOKUP(C322,BG!B:D,3,FALSE),0)</f>
        <v>0</v>
      </c>
      <c r="G322" s="341"/>
      <c r="H322" s="342">
        <f>+IFERROR(VLOOKUP(C322,BG!B:E,4,FALSE),0)</f>
        <v>0</v>
      </c>
      <c r="I322" s="341"/>
    </row>
    <row r="323" spans="1:9" ht="12" hidden="1" customHeight="1">
      <c r="A323" s="336" t="s">
        <v>24</v>
      </c>
      <c r="B323" s="336" t="s">
        <v>466</v>
      </c>
      <c r="C323" s="337">
        <v>31502</v>
      </c>
      <c r="D323" s="343" t="s">
        <v>380</v>
      </c>
      <c r="E323" s="339" t="s">
        <v>7</v>
      </c>
      <c r="F323" s="344">
        <f>+IFERROR(VLOOKUP(C323,BG!B:D,3,FALSE),0)</f>
        <v>0</v>
      </c>
      <c r="G323" s="341"/>
      <c r="H323" s="342">
        <f>+IFERROR(VLOOKUP(C323,BG!B:E,4,FALSE),0)</f>
        <v>0</v>
      </c>
      <c r="I323" s="341"/>
    </row>
    <row r="324" spans="1:9" ht="12" hidden="1" customHeight="1">
      <c r="A324" s="336" t="s">
        <v>24</v>
      </c>
      <c r="B324" s="336" t="s">
        <v>466</v>
      </c>
      <c r="C324" s="337">
        <v>31503</v>
      </c>
      <c r="D324" s="343" t="s">
        <v>381</v>
      </c>
      <c r="E324" s="339" t="s">
        <v>7</v>
      </c>
      <c r="F324" s="344">
        <f>+IFERROR(VLOOKUP(C324,BG!B:D,3,FALSE),0)</f>
        <v>0</v>
      </c>
      <c r="G324" s="341"/>
      <c r="H324" s="342">
        <f>+IFERROR(VLOOKUP(C324,BG!B:E,4,FALSE),0)</f>
        <v>0</v>
      </c>
      <c r="I324" s="341"/>
    </row>
    <row r="325" spans="1:9" ht="12" hidden="1" customHeight="1">
      <c r="A325" s="336" t="s">
        <v>24</v>
      </c>
      <c r="B325" s="336" t="s">
        <v>466</v>
      </c>
      <c r="C325" s="337">
        <v>315101</v>
      </c>
      <c r="D325" s="343" t="s">
        <v>382</v>
      </c>
      <c r="E325" s="339" t="s">
        <v>7</v>
      </c>
      <c r="F325" s="344">
        <f>+IFERROR(VLOOKUP(C325,BG!B:D,3,FALSE),0)</f>
        <v>0</v>
      </c>
      <c r="G325" s="341"/>
      <c r="H325" s="342">
        <f>+IFERROR(VLOOKUP(C325,BG!B:E,4,FALSE),0)</f>
        <v>0</v>
      </c>
      <c r="I325" s="341"/>
    </row>
    <row r="326" spans="1:9" ht="12" hidden="1" customHeight="1">
      <c r="A326" s="336" t="s">
        <v>24</v>
      </c>
      <c r="B326" s="336" t="s">
        <v>466</v>
      </c>
      <c r="C326" s="337">
        <v>315102</v>
      </c>
      <c r="D326" s="343" t="s">
        <v>383</v>
      </c>
      <c r="E326" s="339" t="s">
        <v>7</v>
      </c>
      <c r="F326" s="344">
        <f>+IFERROR(VLOOKUP(C326,BG!B:D,3,FALSE),0)</f>
        <v>0</v>
      </c>
      <c r="G326" s="341"/>
      <c r="H326" s="342">
        <f>+IFERROR(VLOOKUP(C326,BG!B:E,4,FALSE),0)</f>
        <v>0</v>
      </c>
      <c r="I326" s="341"/>
    </row>
    <row r="327" spans="1:9" ht="12" hidden="1" customHeight="1">
      <c r="A327" s="336" t="s">
        <v>24</v>
      </c>
      <c r="B327" s="336" t="s">
        <v>466</v>
      </c>
      <c r="C327" s="337">
        <v>315103</v>
      </c>
      <c r="D327" s="343" t="s">
        <v>384</v>
      </c>
      <c r="E327" s="339" t="s">
        <v>7</v>
      </c>
      <c r="F327" s="344">
        <f>+IFERROR(VLOOKUP(C327,BG!B:D,3,FALSE),0)</f>
        <v>0</v>
      </c>
      <c r="G327" s="341"/>
      <c r="H327" s="342">
        <f>+IFERROR(VLOOKUP(C327,BG!B:E,4,FALSE),0)</f>
        <v>0</v>
      </c>
      <c r="I327" s="341"/>
    </row>
    <row r="328" spans="1:9" ht="12" hidden="1" customHeight="1">
      <c r="A328" s="336" t="s">
        <v>24</v>
      </c>
      <c r="B328" s="336"/>
      <c r="C328" s="345"/>
      <c r="D328" s="338" t="s">
        <v>168</v>
      </c>
      <c r="E328" s="339" t="s">
        <v>7</v>
      </c>
      <c r="F328" s="344">
        <f>+IFERROR(VLOOKUP(C328,BG!B:D,3,FALSE),0)</f>
        <v>0</v>
      </c>
      <c r="G328" s="341"/>
      <c r="H328" s="342">
        <f>+IFERROR(VLOOKUP(C328,BG!B:E,4,FALSE),0)</f>
        <v>0</v>
      </c>
      <c r="I328" s="341"/>
    </row>
    <row r="329" spans="1:9" ht="12" hidden="1" customHeight="1">
      <c r="A329" s="336" t="s">
        <v>24</v>
      </c>
      <c r="B329" s="336" t="s">
        <v>466</v>
      </c>
      <c r="C329" s="337">
        <v>31601</v>
      </c>
      <c r="D329" s="343" t="s">
        <v>385</v>
      </c>
      <c r="E329" s="339" t="s">
        <v>457</v>
      </c>
      <c r="F329" s="344">
        <f>+IFERROR(VLOOKUP(C329,BG!B:D,3,FALSE),0)</f>
        <v>-16169966</v>
      </c>
      <c r="G329" s="341"/>
      <c r="H329" s="342">
        <f>+IFERROR(VLOOKUP(C329,BG!B:E,4,FALSE),0)</f>
        <v>-3133.22</v>
      </c>
      <c r="I329" s="341"/>
    </row>
    <row r="330" spans="1:9" ht="12" hidden="1" customHeight="1">
      <c r="A330" s="336" t="s">
        <v>24</v>
      </c>
      <c r="B330" s="336" t="s">
        <v>466</v>
      </c>
      <c r="C330" s="337">
        <v>31602</v>
      </c>
      <c r="D330" s="343" t="s">
        <v>386</v>
      </c>
      <c r="E330" s="339" t="s">
        <v>457</v>
      </c>
      <c r="F330" s="344">
        <f>+IFERROR(VLOOKUP(C330,BG!B:D,3,FALSE),0)</f>
        <v>467092285</v>
      </c>
      <c r="G330" s="341"/>
      <c r="H330" s="342">
        <f>+IFERROR(VLOOKUP(C330,BG!B:E,4,FALSE),0)</f>
        <v>27110.475999999999</v>
      </c>
      <c r="I330" s="341"/>
    </row>
    <row r="331" spans="1:9" ht="12" hidden="1" customHeight="1">
      <c r="A331" s="336" t="s">
        <v>387</v>
      </c>
      <c r="B331" s="336"/>
      <c r="C331" s="345"/>
      <c r="D331" s="338" t="s">
        <v>387</v>
      </c>
      <c r="E331" s="339" t="s">
        <v>7</v>
      </c>
      <c r="F331" s="344">
        <f>+IFERROR(VLOOKUP(C331,BG!B:D,3,FALSE),0)</f>
        <v>0</v>
      </c>
      <c r="G331" s="341"/>
      <c r="H331" s="342">
        <f>+IFERROR(VLOOKUP(C331,BG!B:E,4,FALSE),0)</f>
        <v>0</v>
      </c>
      <c r="I331" s="341"/>
    </row>
    <row r="332" spans="1:9" ht="12" hidden="1" customHeight="1">
      <c r="A332" s="336" t="s">
        <v>387</v>
      </c>
      <c r="B332" s="336"/>
      <c r="C332" s="345"/>
      <c r="D332" s="338" t="s">
        <v>15</v>
      </c>
      <c r="E332" s="339" t="s">
        <v>7</v>
      </c>
      <c r="F332" s="344">
        <f>+IFERROR(VLOOKUP(C332,BG!B:D,3,FALSE),0)</f>
        <v>0</v>
      </c>
      <c r="G332" s="341"/>
      <c r="H332" s="342">
        <f>+IFERROR(VLOOKUP(C332,BG!B:E,4,FALSE),0)</f>
        <v>0</v>
      </c>
      <c r="I332" s="341"/>
    </row>
    <row r="333" spans="1:9" ht="12" hidden="1" customHeight="1">
      <c r="A333" s="336" t="s">
        <v>387</v>
      </c>
      <c r="B333" s="336" t="s">
        <v>153</v>
      </c>
      <c r="C333" s="337">
        <v>410101</v>
      </c>
      <c r="D333" s="343" t="s">
        <v>747</v>
      </c>
      <c r="E333" s="339" t="s">
        <v>7</v>
      </c>
      <c r="F333" s="344">
        <f>+IFERROR(VLOOKUP(C333,BG!B:D,3,FALSE),0)</f>
        <v>802297209</v>
      </c>
      <c r="G333" s="341"/>
      <c r="H333" s="342">
        <f>+IFERROR(VLOOKUP(C333,BG!B:E,4,FALSE),0)</f>
        <v>128464.2</v>
      </c>
      <c r="I333" s="341"/>
    </row>
    <row r="334" spans="1:9" ht="12" hidden="1" customHeight="1">
      <c r="A334" s="336" t="s">
        <v>387</v>
      </c>
      <c r="B334" s="336" t="s">
        <v>917</v>
      </c>
      <c r="C334" s="337">
        <v>410102</v>
      </c>
      <c r="D334" s="343" t="s">
        <v>391</v>
      </c>
      <c r="E334" s="339" t="s">
        <v>7</v>
      </c>
      <c r="F334" s="344">
        <f>+IFERROR(VLOOKUP(C334,BG!B:D,3,FALSE),0)</f>
        <v>88281150</v>
      </c>
      <c r="G334" s="341"/>
      <c r="H334" s="342">
        <f>+IFERROR(VLOOKUP(C334,BG!B:E,4,FALSE),0)</f>
        <v>14155.5</v>
      </c>
      <c r="I334" s="341"/>
    </row>
    <row r="335" spans="1:9" ht="12" hidden="1" customHeight="1">
      <c r="A335" s="336" t="s">
        <v>387</v>
      </c>
      <c r="B335" s="336" t="s">
        <v>154</v>
      </c>
      <c r="C335" s="337">
        <v>410103</v>
      </c>
      <c r="D335" s="343" t="s">
        <v>748</v>
      </c>
      <c r="E335" s="339" t="s">
        <v>7</v>
      </c>
      <c r="F335" s="344">
        <f>+IFERROR(VLOOKUP(C335,BG!B:D,3,FALSE),0)</f>
        <v>67705134</v>
      </c>
      <c r="G335" s="341"/>
      <c r="H335" s="342">
        <f>+IFERROR(VLOOKUP(C335,BG!B:E,4,FALSE),0)</f>
        <v>11051.54</v>
      </c>
      <c r="I335" s="341"/>
    </row>
    <row r="336" spans="1:9" ht="12" hidden="1" customHeight="1">
      <c r="A336" s="336" t="s">
        <v>387</v>
      </c>
      <c r="B336" s="336" t="s">
        <v>917</v>
      </c>
      <c r="C336" s="337">
        <v>410104</v>
      </c>
      <c r="D336" s="343" t="s">
        <v>749</v>
      </c>
      <c r="E336" s="339" t="s">
        <v>7</v>
      </c>
      <c r="F336" s="344">
        <f>+IFERROR(VLOOKUP(C336,BG!B:D,3,FALSE),0)</f>
        <v>19211951</v>
      </c>
      <c r="G336" s="341"/>
      <c r="H336" s="342">
        <f>+IFERROR(VLOOKUP(C336,BG!B:E,4,FALSE),0)</f>
        <v>3074.69</v>
      </c>
      <c r="I336" s="341"/>
    </row>
    <row r="337" spans="1:9" ht="12" hidden="1" customHeight="1">
      <c r="A337" s="336" t="s">
        <v>387</v>
      </c>
      <c r="B337" s="336" t="s">
        <v>917</v>
      </c>
      <c r="C337" s="337">
        <v>410105</v>
      </c>
      <c r="D337" s="343" t="s">
        <v>750</v>
      </c>
      <c r="E337" s="339" t="s">
        <v>457</v>
      </c>
      <c r="F337" s="344">
        <f>+IFERROR(VLOOKUP(C337,BG!B:D,3,FALSE),0)</f>
        <v>76148821</v>
      </c>
      <c r="G337" s="341"/>
      <c r="H337" s="342">
        <f>+IFERROR(VLOOKUP(C337,BG!B:E,4,FALSE),0)</f>
        <v>12547.42</v>
      </c>
      <c r="I337" s="341"/>
    </row>
    <row r="338" spans="1:9" ht="12" hidden="1" customHeight="1">
      <c r="A338" s="336" t="s">
        <v>387</v>
      </c>
      <c r="B338" s="336" t="s">
        <v>155</v>
      </c>
      <c r="C338" s="337">
        <v>410106</v>
      </c>
      <c r="D338" s="343" t="s">
        <v>751</v>
      </c>
      <c r="E338" s="339" t="s">
        <v>457</v>
      </c>
      <c r="F338" s="344">
        <f>+IFERROR(VLOOKUP(C338,BG!B:D,3,FALSE),0)</f>
        <v>6183583</v>
      </c>
      <c r="G338" s="341"/>
      <c r="H338" s="342">
        <f>+IFERROR(VLOOKUP(C338,BG!B:E,4,FALSE),0)</f>
        <v>992.18</v>
      </c>
      <c r="I338" s="341"/>
    </row>
    <row r="339" spans="1:9" ht="12" hidden="1" customHeight="1">
      <c r="A339" s="336" t="s">
        <v>387</v>
      </c>
      <c r="B339" s="336" t="s">
        <v>41</v>
      </c>
      <c r="C339" s="337">
        <v>410107</v>
      </c>
      <c r="D339" s="343" t="s">
        <v>752</v>
      </c>
      <c r="E339" s="339" t="s">
        <v>457</v>
      </c>
      <c r="F339" s="344">
        <f>+IFERROR(VLOOKUP(C339,BG!B:D,3,FALSE),0)</f>
        <v>594751169</v>
      </c>
      <c r="G339" s="341"/>
      <c r="H339" s="342">
        <f>+IFERROR(VLOOKUP(C339,BG!B:E,4,FALSE),0)</f>
        <v>95969.414000000004</v>
      </c>
      <c r="I339" s="341"/>
    </row>
    <row r="340" spans="1:9" ht="12" hidden="1" customHeight="1">
      <c r="A340" s="336" t="s">
        <v>387</v>
      </c>
      <c r="B340" s="336" t="s">
        <v>917</v>
      </c>
      <c r="C340" s="337">
        <v>410108</v>
      </c>
      <c r="D340" s="343" t="s">
        <v>753</v>
      </c>
      <c r="E340" s="339" t="s">
        <v>457</v>
      </c>
      <c r="F340" s="344">
        <f>+IFERROR(VLOOKUP(C340,BG!B:D,3,FALSE),0)</f>
        <v>81854081</v>
      </c>
      <c r="G340" s="341"/>
      <c r="H340" s="342">
        <f>+IFERROR(VLOOKUP(C340,BG!B:E,4,FALSE),0)</f>
        <v>13277.07</v>
      </c>
      <c r="I340" s="341"/>
    </row>
    <row r="341" spans="1:9" ht="12" hidden="1" customHeight="1">
      <c r="A341" s="336" t="s">
        <v>387</v>
      </c>
      <c r="B341" s="336" t="s">
        <v>155</v>
      </c>
      <c r="C341" s="337">
        <v>410109</v>
      </c>
      <c r="D341" s="343" t="s">
        <v>388</v>
      </c>
      <c r="E341" s="339" t="s">
        <v>457</v>
      </c>
      <c r="F341" s="344">
        <f>+IFERROR(VLOOKUP(C341,BG!B:D,3,FALSE),0)</f>
        <v>164704379</v>
      </c>
      <c r="G341" s="341"/>
      <c r="H341" s="342">
        <f>+IFERROR(VLOOKUP(C341,BG!B:E,4,FALSE),0)</f>
        <v>26748.48</v>
      </c>
      <c r="I341" s="341"/>
    </row>
    <row r="342" spans="1:9" ht="12" hidden="1" customHeight="1">
      <c r="A342" s="336" t="s">
        <v>387</v>
      </c>
      <c r="B342" s="336" t="s">
        <v>42</v>
      </c>
      <c r="C342" s="337">
        <v>410110</v>
      </c>
      <c r="D342" s="343" t="s">
        <v>389</v>
      </c>
      <c r="E342" s="339" t="s">
        <v>457</v>
      </c>
      <c r="F342" s="344">
        <f>+IFERROR(VLOOKUP(C342,BG!B:D,3,FALSE),0)</f>
        <v>0</v>
      </c>
      <c r="G342" s="341"/>
      <c r="H342" s="342">
        <f>+IFERROR(VLOOKUP(C342,BG!B:E,4,FALSE),0)</f>
        <v>0</v>
      </c>
      <c r="I342" s="341"/>
    </row>
    <row r="343" spans="1:9" ht="12" hidden="1" customHeight="1">
      <c r="A343" s="336" t="s">
        <v>387</v>
      </c>
      <c r="B343" s="336" t="s">
        <v>43</v>
      </c>
      <c r="C343" s="337">
        <v>410111</v>
      </c>
      <c r="D343" s="343" t="s">
        <v>390</v>
      </c>
      <c r="E343" s="339" t="s">
        <v>457</v>
      </c>
      <c r="F343" s="344">
        <f>+IFERROR(VLOOKUP(C343,BG!B:D,3,FALSE),0)</f>
        <v>0</v>
      </c>
      <c r="G343" s="341"/>
      <c r="H343" s="342">
        <f>+IFERROR(VLOOKUP(C343,BG!B:E,4,FALSE),0)</f>
        <v>0</v>
      </c>
      <c r="I343" s="341"/>
    </row>
    <row r="344" spans="1:9" ht="12" hidden="1" customHeight="1">
      <c r="A344" s="336" t="s">
        <v>387</v>
      </c>
      <c r="B344" s="336" t="s">
        <v>149</v>
      </c>
      <c r="C344" s="337">
        <v>410112</v>
      </c>
      <c r="D344" s="343" t="s">
        <v>393</v>
      </c>
      <c r="E344" s="339" t="s">
        <v>7</v>
      </c>
      <c r="F344" s="344">
        <f>+IFERROR(VLOOKUP(C344,BG!B:D,3,FALSE),0)</f>
        <v>1091133198</v>
      </c>
      <c r="G344" s="341"/>
      <c r="H344" s="342">
        <f>+IFERROR(VLOOKUP(C344,BG!B:E,4,FALSE),0)</f>
        <v>174966.34</v>
      </c>
      <c r="I344" s="341"/>
    </row>
    <row r="345" spans="1:9" ht="12" hidden="1" customHeight="1">
      <c r="A345" s="336" t="s">
        <v>387</v>
      </c>
      <c r="B345" s="336" t="s">
        <v>917</v>
      </c>
      <c r="C345" s="337">
        <v>410113</v>
      </c>
      <c r="D345" s="343" t="s">
        <v>226</v>
      </c>
      <c r="E345" s="339" t="s">
        <v>7</v>
      </c>
      <c r="F345" s="344">
        <f>+IFERROR(VLOOKUP(C345,BG!B:D,3,FALSE),0)</f>
        <v>0</v>
      </c>
      <c r="G345" s="341"/>
      <c r="H345" s="342">
        <f>+IFERROR(VLOOKUP(C345,BG!B:E,4,FALSE),0)</f>
        <v>0</v>
      </c>
      <c r="I345" s="341"/>
    </row>
    <row r="346" spans="1:9" ht="12" hidden="1" customHeight="1">
      <c r="A346" s="336" t="s">
        <v>387</v>
      </c>
      <c r="B346" s="336" t="s">
        <v>917</v>
      </c>
      <c r="C346" s="337">
        <v>410114</v>
      </c>
      <c r="D346" s="343" t="s">
        <v>807</v>
      </c>
      <c r="E346" s="339" t="s">
        <v>7</v>
      </c>
      <c r="F346" s="344">
        <f>+IFERROR(VLOOKUP(C346,BG!B:D,3,FALSE),0)</f>
        <v>0</v>
      </c>
      <c r="G346" s="341"/>
      <c r="H346" s="342">
        <f>+IFERROR(VLOOKUP(C346,BG!B:E,4,FALSE),0)</f>
        <v>0</v>
      </c>
      <c r="I346" s="341"/>
    </row>
    <row r="347" spans="1:9" ht="12" hidden="1" customHeight="1">
      <c r="A347" s="336" t="s">
        <v>387</v>
      </c>
      <c r="B347" s="336" t="s">
        <v>917</v>
      </c>
      <c r="C347" s="337">
        <v>410115</v>
      </c>
      <c r="D347" s="343" t="s">
        <v>394</v>
      </c>
      <c r="E347" s="339" t="s">
        <v>7</v>
      </c>
      <c r="F347" s="344">
        <f>+IFERROR(VLOOKUP(C347,BG!B:D,3,FALSE),0)</f>
        <v>557500</v>
      </c>
      <c r="G347" s="341"/>
      <c r="H347" s="342">
        <f>+IFERROR(VLOOKUP(C347,BG!B:E,4,FALSE),0)</f>
        <v>88.13</v>
      </c>
      <c r="I347" s="341"/>
    </row>
    <row r="348" spans="1:9" ht="12" hidden="1" customHeight="1">
      <c r="A348" s="336" t="s">
        <v>387</v>
      </c>
      <c r="B348" s="336" t="s">
        <v>917</v>
      </c>
      <c r="C348" s="337">
        <v>410130</v>
      </c>
      <c r="D348" s="343" t="s">
        <v>392</v>
      </c>
      <c r="E348" s="339" t="s">
        <v>7</v>
      </c>
      <c r="F348" s="344">
        <f>+IFERROR(VLOOKUP(C348,BG!B:D,3,FALSE),0)</f>
        <v>0</v>
      </c>
      <c r="G348" s="341"/>
      <c r="H348" s="342">
        <f>+IFERROR(VLOOKUP(C348,BG!B:E,4,FALSE),0)</f>
        <v>0</v>
      </c>
      <c r="I348" s="341"/>
    </row>
    <row r="349" spans="1:9" ht="12" hidden="1" customHeight="1">
      <c r="A349" s="336" t="s">
        <v>387</v>
      </c>
      <c r="B349" s="336" t="s">
        <v>917</v>
      </c>
      <c r="C349" s="337">
        <v>410116</v>
      </c>
      <c r="D349" s="343" t="s">
        <v>938</v>
      </c>
      <c r="E349" s="339" t="s">
        <v>7</v>
      </c>
      <c r="F349" s="344">
        <f>+IFERROR(VLOOKUP(C349,BG!B:D,3,FALSE),0)</f>
        <v>481765481</v>
      </c>
      <c r="G349" s="341"/>
      <c r="H349" s="342">
        <f>+IFERROR(VLOOKUP(C349,BG!B:E,4,FALSE),0)</f>
        <v>79288.83</v>
      </c>
      <c r="I349" s="341"/>
    </row>
    <row r="350" spans="1:9" ht="12" hidden="1" customHeight="1">
      <c r="A350" s="336" t="s">
        <v>387</v>
      </c>
      <c r="B350" s="336" t="s">
        <v>917</v>
      </c>
      <c r="C350" s="337">
        <v>410117</v>
      </c>
      <c r="D350" s="343" t="s">
        <v>939</v>
      </c>
      <c r="E350" s="339" t="s">
        <v>7</v>
      </c>
      <c r="F350" s="344">
        <f>+IFERROR(VLOOKUP(C350,BG!B:D,3,FALSE),0)</f>
        <v>60000000</v>
      </c>
      <c r="G350" s="341"/>
      <c r="H350" s="342">
        <f>+IFERROR(VLOOKUP(C350,BG!B:E,4,FALSE),0)</f>
        <v>9789.59</v>
      </c>
      <c r="I350" s="341"/>
    </row>
    <row r="351" spans="1:9" ht="12" hidden="1" customHeight="1">
      <c r="A351" s="336" t="s">
        <v>387</v>
      </c>
      <c r="B351" s="336"/>
      <c r="C351" s="345"/>
      <c r="D351" s="338" t="s">
        <v>754</v>
      </c>
      <c r="E351" s="339" t="s">
        <v>7</v>
      </c>
      <c r="F351" s="344">
        <f>+IFERROR(VLOOKUP(C351,BG!B:D,3,FALSE),0)</f>
        <v>0</v>
      </c>
      <c r="G351" s="341"/>
      <c r="H351" s="342">
        <f>+IFERROR(VLOOKUP(C351,BG!B:E,4,FALSE),0)</f>
        <v>0</v>
      </c>
      <c r="I351" s="341"/>
    </row>
    <row r="352" spans="1:9" ht="12" hidden="1" customHeight="1">
      <c r="A352" s="336" t="s">
        <v>387</v>
      </c>
      <c r="B352" s="336" t="s">
        <v>475</v>
      </c>
      <c r="C352" s="337">
        <v>42101</v>
      </c>
      <c r="D352" s="343" t="s">
        <v>395</v>
      </c>
      <c r="E352" s="339" t="s">
        <v>7</v>
      </c>
      <c r="F352" s="344">
        <f>+IFERROR(VLOOKUP(C352,BG!B:D,3,FALSE),0)</f>
        <v>0</v>
      </c>
      <c r="G352" s="341"/>
      <c r="H352" s="342">
        <f>+IFERROR(VLOOKUP(C352,BG!B:E,4,FALSE),0)</f>
        <v>0</v>
      </c>
      <c r="I352" s="341"/>
    </row>
    <row r="353" spans="1:9" ht="12" hidden="1" customHeight="1">
      <c r="A353" s="336" t="s">
        <v>387</v>
      </c>
      <c r="B353" s="336" t="s">
        <v>488</v>
      </c>
      <c r="C353" s="337">
        <v>42103</v>
      </c>
      <c r="D353" s="343" t="s">
        <v>396</v>
      </c>
      <c r="E353" s="339" t="s">
        <v>7</v>
      </c>
      <c r="F353" s="344">
        <f>+IFERROR(VLOOKUP(C353,BG!B:D,3,FALSE),0)</f>
        <v>1080702191</v>
      </c>
      <c r="G353" s="341"/>
      <c r="H353" s="342">
        <f>+IFERROR(VLOOKUP(C353,BG!B:E,4,FALSE),0)</f>
        <v>38965.9067</v>
      </c>
      <c r="I353" s="341"/>
    </row>
    <row r="354" spans="1:9" ht="12" hidden="1" customHeight="1">
      <c r="A354" s="336" t="s">
        <v>387</v>
      </c>
      <c r="B354" s="336" t="s">
        <v>475</v>
      </c>
      <c r="C354" s="337">
        <v>42104</v>
      </c>
      <c r="D354" s="343" t="s">
        <v>397</v>
      </c>
      <c r="E354" s="339" t="s">
        <v>7</v>
      </c>
      <c r="F354" s="344">
        <f>+IFERROR(VLOOKUP(C354,BG!B:D,3,FALSE),0)</f>
        <v>0</v>
      </c>
      <c r="G354" s="341"/>
      <c r="H354" s="342">
        <f>+IFERROR(VLOOKUP(C354,BG!B:E,4,FALSE),0)</f>
        <v>0</v>
      </c>
      <c r="I354" s="341"/>
    </row>
    <row r="355" spans="1:9" ht="12" hidden="1" customHeight="1">
      <c r="A355" s="336" t="s">
        <v>387</v>
      </c>
      <c r="B355" s="336" t="s">
        <v>475</v>
      </c>
      <c r="C355" s="337">
        <v>42201</v>
      </c>
      <c r="D355" s="343" t="s">
        <v>395</v>
      </c>
      <c r="E355" s="339" t="s">
        <v>7</v>
      </c>
      <c r="F355" s="344">
        <f>+IFERROR(VLOOKUP(C355,BG!B:D,3,FALSE),0)</f>
        <v>0</v>
      </c>
      <c r="G355" s="341"/>
      <c r="H355" s="342">
        <f>+IFERROR(VLOOKUP(C355,BG!B:E,4,FALSE),0)</f>
        <v>0</v>
      </c>
      <c r="I355" s="341"/>
    </row>
    <row r="356" spans="1:9" ht="12" hidden="1" customHeight="1">
      <c r="A356" s="336" t="s">
        <v>387</v>
      </c>
      <c r="B356" s="336" t="s">
        <v>160</v>
      </c>
      <c r="C356" s="337">
        <v>42205</v>
      </c>
      <c r="D356" s="343" t="s">
        <v>755</v>
      </c>
      <c r="E356" s="339" t="s">
        <v>457</v>
      </c>
      <c r="F356" s="344">
        <f>+IFERROR(VLOOKUP(C356,BG!B:D,3,FALSE),0)</f>
        <v>1576784</v>
      </c>
      <c r="G356" s="341"/>
      <c r="H356" s="342">
        <f>+IFERROR(VLOOKUP(C356,BG!B:E,4,FALSE),0)</f>
        <v>254.75</v>
      </c>
      <c r="I356" s="341"/>
    </row>
    <row r="357" spans="1:9" ht="12" hidden="1" customHeight="1">
      <c r="A357" s="336" t="s">
        <v>387</v>
      </c>
      <c r="B357" s="336"/>
      <c r="C357" s="345"/>
      <c r="D357" s="338" t="s">
        <v>756</v>
      </c>
      <c r="E357" s="339" t="s">
        <v>7</v>
      </c>
      <c r="F357" s="344">
        <f>+IFERROR(VLOOKUP(C357,BG!B:D,3,FALSE),0)</f>
        <v>0</v>
      </c>
      <c r="G357" s="341"/>
      <c r="H357" s="342">
        <f>+IFERROR(VLOOKUP(C357,BG!B:E,4,FALSE),0)</f>
        <v>0</v>
      </c>
      <c r="I357" s="341"/>
    </row>
    <row r="358" spans="1:9" ht="12" hidden="1" customHeight="1">
      <c r="A358" s="336" t="s">
        <v>387</v>
      </c>
      <c r="B358" s="336" t="s">
        <v>476</v>
      </c>
      <c r="C358" s="337">
        <v>4301</v>
      </c>
      <c r="D358" s="343" t="s">
        <v>398</v>
      </c>
      <c r="E358" s="339" t="s">
        <v>7</v>
      </c>
      <c r="F358" s="344">
        <f>+IFERROR(VLOOKUP(C358,BG!B:D,3,FALSE),0)</f>
        <v>0</v>
      </c>
      <c r="G358" s="341"/>
      <c r="H358" s="342">
        <f>+IFERROR(VLOOKUP(C358,BG!B:E,4,FALSE),0)</f>
        <v>0</v>
      </c>
      <c r="I358" s="341"/>
    </row>
    <row r="359" spans="1:9" ht="12" hidden="1" customHeight="1">
      <c r="A359" s="336" t="s">
        <v>387</v>
      </c>
      <c r="B359" s="336" t="s">
        <v>476</v>
      </c>
      <c r="C359" s="337">
        <v>4302</v>
      </c>
      <c r="D359" s="343" t="s">
        <v>399</v>
      </c>
      <c r="E359" s="339" t="s">
        <v>7</v>
      </c>
      <c r="F359" s="344">
        <f>+IFERROR(VLOOKUP(C359,BG!B:D,3,FALSE),0)</f>
        <v>0</v>
      </c>
      <c r="G359" s="341"/>
      <c r="H359" s="342">
        <f>+IFERROR(VLOOKUP(C359,BG!B:E,4,FALSE),0)</f>
        <v>0</v>
      </c>
      <c r="I359" s="341"/>
    </row>
    <row r="360" spans="1:9" ht="12" hidden="1" customHeight="1">
      <c r="A360" s="336" t="s">
        <v>387</v>
      </c>
      <c r="B360" s="336" t="s">
        <v>476</v>
      </c>
      <c r="C360" s="337">
        <v>4303</v>
      </c>
      <c r="D360" s="343" t="s">
        <v>400</v>
      </c>
      <c r="E360" s="339" t="s">
        <v>7</v>
      </c>
      <c r="F360" s="344">
        <f>+IFERROR(VLOOKUP(C360,BG!B:D,3,FALSE),0)</f>
        <v>0</v>
      </c>
      <c r="G360" s="341"/>
      <c r="H360" s="342">
        <f>+IFERROR(VLOOKUP(C360,BG!B:E,4,FALSE),0)</f>
        <v>0</v>
      </c>
      <c r="I360" s="341"/>
    </row>
    <row r="361" spans="1:9" ht="12" hidden="1" customHeight="1">
      <c r="A361" s="336" t="s">
        <v>387</v>
      </c>
      <c r="B361" s="336" t="s">
        <v>476</v>
      </c>
      <c r="C361" s="337">
        <v>4304</v>
      </c>
      <c r="D361" s="343" t="s">
        <v>401</v>
      </c>
      <c r="E361" s="339" t="s">
        <v>7</v>
      </c>
      <c r="F361" s="344">
        <f>+IFERROR(VLOOKUP(C361,BG!B:D,3,FALSE),0)</f>
        <v>0</v>
      </c>
      <c r="G361" s="341"/>
      <c r="H361" s="342">
        <f>+IFERROR(VLOOKUP(C361,BG!B:E,4,FALSE),0)</f>
        <v>0</v>
      </c>
      <c r="I361" s="341"/>
    </row>
    <row r="362" spans="1:9" ht="12" hidden="1" customHeight="1">
      <c r="A362" s="336" t="s">
        <v>387</v>
      </c>
      <c r="B362" s="336" t="s">
        <v>926</v>
      </c>
      <c r="C362" s="337">
        <v>4305</v>
      </c>
      <c r="D362" s="343" t="s">
        <v>402</v>
      </c>
      <c r="E362" s="339" t="s">
        <v>7</v>
      </c>
      <c r="F362" s="344">
        <f>+IFERROR(VLOOKUP(C362,BG!B:D,3,FALSE),0)</f>
        <v>1050803</v>
      </c>
      <c r="G362" s="341"/>
      <c r="H362" s="342">
        <f>+IFERROR(VLOOKUP(C362,BG!B:E,4,FALSE),0)</f>
        <v>168.61</v>
      </c>
      <c r="I362" s="341"/>
    </row>
    <row r="363" spans="1:9" ht="12" hidden="1" customHeight="1">
      <c r="A363" s="336" t="s">
        <v>469</v>
      </c>
      <c r="B363" s="336"/>
      <c r="C363" s="345"/>
      <c r="D363" s="338" t="s">
        <v>403</v>
      </c>
      <c r="E363" s="339" t="s">
        <v>7</v>
      </c>
      <c r="F363" s="344">
        <f>+IFERROR(VLOOKUP(C363,BG!B:D,3,FALSE),0)</f>
        <v>0</v>
      </c>
      <c r="G363" s="341"/>
      <c r="H363" s="342">
        <f>+IFERROR(VLOOKUP(C363,BG!B:E,4,FALSE),0)</f>
        <v>0</v>
      </c>
      <c r="I363" s="341"/>
    </row>
    <row r="364" spans="1:9" ht="12" hidden="1" customHeight="1">
      <c r="A364" s="336" t="s">
        <v>469</v>
      </c>
      <c r="B364" s="336"/>
      <c r="C364" s="345"/>
      <c r="D364" s="338" t="s">
        <v>404</v>
      </c>
      <c r="E364" s="339" t="s">
        <v>7</v>
      </c>
      <c r="F364" s="344">
        <f>+IFERROR(VLOOKUP(C364,BG!B:D,3,FALSE),0)</f>
        <v>0</v>
      </c>
      <c r="G364" s="341"/>
      <c r="H364" s="342">
        <f>+IFERROR(VLOOKUP(C364,BG!B:E,4,FALSE),0)</f>
        <v>0</v>
      </c>
      <c r="I364" s="341"/>
    </row>
    <row r="365" spans="1:9" ht="12" hidden="1" customHeight="1">
      <c r="A365" s="336" t="s">
        <v>469</v>
      </c>
      <c r="B365" s="336"/>
      <c r="C365" s="345"/>
      <c r="D365" s="338" t="s">
        <v>757</v>
      </c>
      <c r="E365" s="339" t="s">
        <v>457</v>
      </c>
      <c r="F365" s="344">
        <f>+IFERROR(VLOOKUP(C365,BG!B:D,3,FALSE),0)</f>
        <v>0</v>
      </c>
      <c r="G365" s="341"/>
      <c r="H365" s="342">
        <f>+IFERROR(VLOOKUP(C365,BG!B:E,4,FALSE),0)</f>
        <v>0</v>
      </c>
      <c r="I365" s="341"/>
    </row>
    <row r="366" spans="1:9" ht="12" hidden="1" customHeight="1">
      <c r="A366" s="336" t="s">
        <v>469</v>
      </c>
      <c r="B366" s="336" t="s">
        <v>758</v>
      </c>
      <c r="C366" s="337">
        <v>510101</v>
      </c>
      <c r="D366" s="343" t="s">
        <v>758</v>
      </c>
      <c r="E366" s="339" t="s">
        <v>457</v>
      </c>
      <c r="F366" s="344">
        <f>+IFERROR(VLOOKUP(C366,BG!B:D,3,FALSE),0)</f>
        <v>391097390</v>
      </c>
      <c r="G366" s="341"/>
      <c r="H366" s="342">
        <f>+IFERROR(VLOOKUP(C366,BG!B:E,4,FALSE),0)</f>
        <v>62555</v>
      </c>
      <c r="I366" s="341"/>
    </row>
    <row r="367" spans="1:9" ht="12" customHeight="1">
      <c r="A367" s="336" t="s">
        <v>469</v>
      </c>
      <c r="B367" s="336" t="s">
        <v>716</v>
      </c>
      <c r="C367" s="337">
        <v>510102</v>
      </c>
      <c r="D367" s="343" t="s">
        <v>432</v>
      </c>
      <c r="E367" s="339" t="s">
        <v>457</v>
      </c>
      <c r="F367" s="344">
        <f>+IFERROR(VLOOKUP(C367,BG!B:D,3,FALSE),0)</f>
        <v>109727459</v>
      </c>
      <c r="G367" s="341"/>
      <c r="H367" s="342">
        <f>+IFERROR(VLOOKUP(C367,BG!B:E,4,FALSE),0)</f>
        <v>17593.98</v>
      </c>
      <c r="I367" s="341"/>
    </row>
    <row r="368" spans="1:9" ht="12" hidden="1" customHeight="1">
      <c r="A368" s="336" t="s">
        <v>469</v>
      </c>
      <c r="B368" s="336" t="s">
        <v>716</v>
      </c>
      <c r="C368" s="337">
        <v>510103</v>
      </c>
      <c r="D368" s="343" t="s">
        <v>759</v>
      </c>
      <c r="E368" s="339" t="s">
        <v>457</v>
      </c>
      <c r="F368" s="344">
        <f>+IFERROR(VLOOKUP(C368,BG!B:D,3,FALSE),0)</f>
        <v>27466817</v>
      </c>
      <c r="G368" s="341"/>
      <c r="H368" s="342">
        <f>+IFERROR(VLOOKUP(C368,BG!B:E,4,FALSE),0)</f>
        <v>4392.54</v>
      </c>
      <c r="I368" s="341"/>
    </row>
    <row r="369" spans="1:9" ht="12" hidden="1" customHeight="1">
      <c r="A369" s="336" t="s">
        <v>469</v>
      </c>
      <c r="B369" s="336" t="s">
        <v>716</v>
      </c>
      <c r="C369" s="337">
        <v>510104</v>
      </c>
      <c r="D369" s="343" t="s">
        <v>760</v>
      </c>
      <c r="E369" s="339" t="s">
        <v>7</v>
      </c>
      <c r="F369" s="344">
        <f>+IFERROR(VLOOKUP(C369,BG!B:D,3,FALSE),0)</f>
        <v>87109177</v>
      </c>
      <c r="G369" s="341"/>
      <c r="H369" s="342">
        <f>+IFERROR(VLOOKUP(C369,BG!B:E,4,FALSE),0)</f>
        <v>13986.61</v>
      </c>
      <c r="I369" s="341"/>
    </row>
    <row r="370" spans="1:9" ht="12" hidden="1" customHeight="1">
      <c r="A370" s="336" t="s">
        <v>469</v>
      </c>
      <c r="B370" s="336" t="s">
        <v>716</v>
      </c>
      <c r="C370" s="337">
        <v>510105</v>
      </c>
      <c r="D370" s="343" t="s">
        <v>433</v>
      </c>
      <c r="E370" s="339" t="s">
        <v>457</v>
      </c>
      <c r="F370" s="344">
        <f>+IFERROR(VLOOKUP(C370,BG!B:D,3,FALSE),0)</f>
        <v>20655596</v>
      </c>
      <c r="G370" s="341"/>
      <c r="H370" s="342">
        <f>+IFERROR(VLOOKUP(C370,BG!B:E,4,FALSE),0)</f>
        <v>3339.69</v>
      </c>
      <c r="I370" s="341"/>
    </row>
    <row r="371" spans="1:9" ht="12" hidden="1" customHeight="1">
      <c r="A371" s="336" t="s">
        <v>469</v>
      </c>
      <c r="B371" s="336" t="s">
        <v>716</v>
      </c>
      <c r="C371" s="337">
        <v>510106</v>
      </c>
      <c r="D371" s="343" t="s">
        <v>761</v>
      </c>
      <c r="E371" s="339" t="s">
        <v>457</v>
      </c>
      <c r="F371" s="344">
        <f>+IFERROR(VLOOKUP(C371,BG!B:D,3,FALSE),0)</f>
        <v>2437560</v>
      </c>
      <c r="G371" s="341"/>
      <c r="H371" s="342">
        <f>+IFERROR(VLOOKUP(C371,BG!B:E,4,FALSE),0)</f>
        <v>398.39</v>
      </c>
      <c r="I371" s="341"/>
    </row>
    <row r="372" spans="1:9" ht="12" hidden="1" customHeight="1">
      <c r="A372" s="336" t="s">
        <v>469</v>
      </c>
      <c r="B372" s="336"/>
      <c r="C372" s="337">
        <v>510107</v>
      </c>
      <c r="D372" s="343" t="s">
        <v>434</v>
      </c>
      <c r="E372" s="339" t="s">
        <v>457</v>
      </c>
      <c r="F372" s="344">
        <f>+IFERROR(VLOOKUP(C372,BG!B:D,3,FALSE),0)</f>
        <v>0</v>
      </c>
      <c r="G372" s="341"/>
      <c r="H372" s="342">
        <f>+IFERROR(VLOOKUP(C372,BG!B:E,4,FALSE),0)</f>
        <v>0</v>
      </c>
      <c r="I372" s="341"/>
    </row>
    <row r="373" spans="1:9" ht="12" hidden="1" customHeight="1">
      <c r="A373" s="336" t="s">
        <v>469</v>
      </c>
      <c r="B373" s="336"/>
      <c r="C373" s="337">
        <v>510108</v>
      </c>
      <c r="D373" s="343" t="s">
        <v>808</v>
      </c>
      <c r="E373" s="339" t="s">
        <v>7</v>
      </c>
      <c r="F373" s="344">
        <f>+IFERROR(VLOOKUP(C373,BG!B:D,3,FALSE),0)</f>
        <v>0</v>
      </c>
      <c r="G373" s="341"/>
      <c r="H373" s="342">
        <f>+IFERROR(VLOOKUP(C373,BG!B:E,4,FALSE),0)</f>
        <v>0</v>
      </c>
      <c r="I373" s="341"/>
    </row>
    <row r="374" spans="1:9" hidden="1">
      <c r="A374" s="336" t="s">
        <v>469</v>
      </c>
      <c r="B374" s="336" t="s">
        <v>716</v>
      </c>
      <c r="C374" s="337">
        <v>510109</v>
      </c>
      <c r="D374" s="343" t="s">
        <v>591</v>
      </c>
      <c r="E374" s="339" t="s">
        <v>457</v>
      </c>
      <c r="F374" s="344">
        <f>+IFERROR(VLOOKUP(C374,BG!B:D,3,FALSE),0)</f>
        <v>0</v>
      </c>
      <c r="G374" s="341"/>
      <c r="H374" s="342">
        <f>+IFERROR(VLOOKUP(C374,BG!B:E,4,FALSE),0)</f>
        <v>0</v>
      </c>
      <c r="I374" s="341"/>
    </row>
    <row r="375" spans="1:9" ht="12" hidden="1" customHeight="1">
      <c r="A375" s="336" t="s">
        <v>469</v>
      </c>
      <c r="B375" s="336"/>
      <c r="C375" s="345"/>
      <c r="D375" s="338" t="s">
        <v>762</v>
      </c>
      <c r="E375" s="339" t="s">
        <v>457</v>
      </c>
      <c r="F375" s="344">
        <f>+IFERROR(VLOOKUP(C375,BG!B:D,3,FALSE),0)</f>
        <v>0</v>
      </c>
      <c r="G375" s="341"/>
      <c r="H375" s="342">
        <f>+IFERROR(VLOOKUP(C375,BG!B:E,4,FALSE),0)</f>
        <v>0</v>
      </c>
      <c r="I375" s="341"/>
    </row>
    <row r="376" spans="1:9" ht="12" hidden="1" customHeight="1">
      <c r="A376" s="336" t="s">
        <v>469</v>
      </c>
      <c r="B376" s="336" t="s">
        <v>818</v>
      </c>
      <c r="C376" s="337">
        <v>510201</v>
      </c>
      <c r="D376" s="343" t="s">
        <v>413</v>
      </c>
      <c r="E376" s="339" t="s">
        <v>457</v>
      </c>
      <c r="F376" s="344">
        <f>+IFERROR(VLOOKUP(C376,BG!B:D,3,FALSE),0)</f>
        <v>97181818</v>
      </c>
      <c r="G376" s="341"/>
      <c r="H376" s="342">
        <f>+IFERROR(VLOOKUP(C376,BG!B:E,4,FALSE),0)</f>
        <v>15717.77</v>
      </c>
      <c r="I376" s="341"/>
    </row>
    <row r="377" spans="1:9" ht="12" hidden="1" customHeight="1">
      <c r="A377" s="336" t="s">
        <v>469</v>
      </c>
      <c r="B377" s="336" t="s">
        <v>56</v>
      </c>
      <c r="C377" s="337">
        <v>510202</v>
      </c>
      <c r="D377" s="343" t="s">
        <v>426</v>
      </c>
      <c r="E377" s="339" t="s">
        <v>457</v>
      </c>
      <c r="F377" s="344">
        <f>+IFERROR(VLOOKUP(C377,BG!B:D,3,FALSE),0)</f>
        <v>0</v>
      </c>
      <c r="G377" s="341"/>
      <c r="H377" s="342">
        <f>+IFERROR(VLOOKUP(C377,BG!B:E,4,FALSE),0)</f>
        <v>0</v>
      </c>
      <c r="I377" s="341"/>
    </row>
    <row r="378" spans="1:9" ht="12" hidden="1" customHeight="1">
      <c r="A378" s="336" t="s">
        <v>469</v>
      </c>
      <c r="B378" s="336" t="s">
        <v>717</v>
      </c>
      <c r="C378" s="337">
        <v>510203</v>
      </c>
      <c r="D378" s="343" t="s">
        <v>763</v>
      </c>
      <c r="E378" s="339" t="s">
        <v>7</v>
      </c>
      <c r="F378" s="344">
        <f>+IFERROR(VLOOKUP(C378,BG!B:D,3,FALSE),0)</f>
        <v>7453698</v>
      </c>
      <c r="G378" s="341"/>
      <c r="H378" s="342">
        <f>+IFERROR(VLOOKUP(C378,BG!B:E,4,FALSE),0)</f>
        <v>1199.2</v>
      </c>
      <c r="I378" s="341"/>
    </row>
    <row r="379" spans="1:9" ht="12" hidden="1" customHeight="1">
      <c r="A379" s="336" t="s">
        <v>469</v>
      </c>
      <c r="B379" s="336" t="s">
        <v>49</v>
      </c>
      <c r="C379" s="337">
        <v>510204</v>
      </c>
      <c r="D379" s="343" t="s">
        <v>764</v>
      </c>
      <c r="E379" s="339" t="s">
        <v>7</v>
      </c>
      <c r="F379" s="344">
        <f>+IFERROR(VLOOKUP(C379,BG!B:D,3,FALSE),0)</f>
        <v>3590909</v>
      </c>
      <c r="G379" s="341"/>
      <c r="H379" s="342">
        <f>+IFERROR(VLOOKUP(C379,BG!B:E,4,FALSE),0)</f>
        <v>561.01</v>
      </c>
      <c r="I379" s="341"/>
    </row>
    <row r="380" spans="1:9" ht="12" hidden="1" customHeight="1">
      <c r="A380" s="336" t="s">
        <v>469</v>
      </c>
      <c r="B380" s="336"/>
      <c r="C380" s="337">
        <v>510205</v>
      </c>
      <c r="D380" s="343" t="s">
        <v>415</v>
      </c>
      <c r="E380" s="339" t="s">
        <v>7</v>
      </c>
      <c r="F380" s="344">
        <f>+IFERROR(VLOOKUP(C380,BG!B:D,3,FALSE),0)</f>
        <v>0</v>
      </c>
      <c r="G380" s="341"/>
      <c r="H380" s="342">
        <f>+IFERROR(VLOOKUP(C380,BG!B:E,4,FALSE),0)</f>
        <v>0</v>
      </c>
      <c r="I380" s="341"/>
    </row>
    <row r="381" spans="1:9" ht="12" hidden="1" customHeight="1">
      <c r="A381" s="336" t="s">
        <v>469</v>
      </c>
      <c r="B381" s="336" t="s">
        <v>717</v>
      </c>
      <c r="C381" s="337">
        <v>510206</v>
      </c>
      <c r="D381" s="343" t="s">
        <v>765</v>
      </c>
      <c r="E381" s="339" t="s">
        <v>7</v>
      </c>
      <c r="F381" s="344">
        <f>+IFERROR(VLOOKUP(C381,BG!B:D,3,FALSE),0)</f>
        <v>100000000</v>
      </c>
      <c r="G381" s="341"/>
      <c r="H381" s="342">
        <f>+IFERROR(VLOOKUP(C381,BG!B:E,4,FALSE),0)</f>
        <v>15873.9</v>
      </c>
      <c r="I381" s="341"/>
    </row>
    <row r="382" spans="1:9" ht="12" hidden="1" customHeight="1">
      <c r="A382" s="336" t="s">
        <v>469</v>
      </c>
      <c r="B382" s="336"/>
      <c r="C382" s="345"/>
      <c r="D382" s="338" t="s">
        <v>16</v>
      </c>
      <c r="E382" s="339" t="s">
        <v>7</v>
      </c>
      <c r="F382" s="344">
        <f>+IFERROR(VLOOKUP(C382,BG!B:D,3,FALSE),0)</f>
        <v>0</v>
      </c>
      <c r="G382" s="341"/>
      <c r="H382" s="342">
        <f>+IFERROR(VLOOKUP(C382,BG!B:E,4,FALSE),0)</f>
        <v>0</v>
      </c>
      <c r="I382" s="341"/>
    </row>
    <row r="383" spans="1:9" ht="12" hidden="1" customHeight="1">
      <c r="A383" s="336" t="s">
        <v>469</v>
      </c>
      <c r="B383" s="336"/>
      <c r="C383" s="345"/>
      <c r="D383" s="338" t="s">
        <v>766</v>
      </c>
      <c r="E383" s="339" t="s">
        <v>7</v>
      </c>
      <c r="F383" s="344">
        <f>+IFERROR(VLOOKUP(C383,BG!B:D,3,FALSE),0)</f>
        <v>0</v>
      </c>
      <c r="G383" s="341"/>
      <c r="H383" s="342">
        <f>+IFERROR(VLOOKUP(C383,BG!B:E,4,FALSE),0)</f>
        <v>0</v>
      </c>
      <c r="I383" s="341"/>
    </row>
    <row r="384" spans="1:9" ht="12" hidden="1" customHeight="1">
      <c r="A384" s="336" t="s">
        <v>469</v>
      </c>
      <c r="B384" s="336" t="s">
        <v>718</v>
      </c>
      <c r="C384" s="337">
        <v>51030101</v>
      </c>
      <c r="D384" s="343" t="s">
        <v>405</v>
      </c>
      <c r="E384" s="339" t="s">
        <v>7</v>
      </c>
      <c r="F384" s="344">
        <f>+IFERROR(VLOOKUP(C384,BG!B:D,3,FALSE),0)</f>
        <v>534143333</v>
      </c>
      <c r="G384" s="341"/>
      <c r="H384" s="342">
        <f>+IFERROR(VLOOKUP(C384,BG!B:E,4,FALSE),0)</f>
        <v>86094.61</v>
      </c>
      <c r="I384" s="341"/>
    </row>
    <row r="385" spans="1:9" ht="12" hidden="1" customHeight="1">
      <c r="A385" s="336" t="s">
        <v>469</v>
      </c>
      <c r="B385" s="336" t="s">
        <v>405</v>
      </c>
      <c r="C385" s="337">
        <v>51030102</v>
      </c>
      <c r="D385" s="343" t="s">
        <v>350</v>
      </c>
      <c r="E385" s="339" t="s">
        <v>7</v>
      </c>
      <c r="F385" s="344">
        <f>+IFERROR(VLOOKUP(C385,BG!B:D,3,FALSE),0)</f>
        <v>0</v>
      </c>
      <c r="G385" s="341"/>
      <c r="H385" s="342">
        <f>+IFERROR(VLOOKUP(C385,BG!B:E,4,FALSE),0)</f>
        <v>0</v>
      </c>
      <c r="I385" s="341"/>
    </row>
    <row r="386" spans="1:9" ht="12" hidden="1" customHeight="1">
      <c r="A386" s="336" t="s">
        <v>469</v>
      </c>
      <c r="B386" s="336" t="s">
        <v>718</v>
      </c>
      <c r="C386" s="337">
        <v>51030103</v>
      </c>
      <c r="D386" s="343" t="s">
        <v>406</v>
      </c>
      <c r="E386" s="339" t="s">
        <v>7</v>
      </c>
      <c r="F386" s="344">
        <f>+IFERROR(VLOOKUP(C386,BG!B:D,3,FALSE),0)</f>
        <v>104494805</v>
      </c>
      <c r="G386" s="341"/>
      <c r="H386" s="342">
        <f>+IFERROR(VLOOKUP(C386,BG!B:E,4,FALSE),0)</f>
        <v>16912.64</v>
      </c>
      <c r="I386" s="341"/>
    </row>
    <row r="387" spans="1:9" ht="12" hidden="1" customHeight="1">
      <c r="A387" s="336" t="s">
        <v>469</v>
      </c>
      <c r="B387" s="336" t="s">
        <v>718</v>
      </c>
      <c r="C387" s="337">
        <v>51030104</v>
      </c>
      <c r="D387" s="343" t="s">
        <v>407</v>
      </c>
      <c r="E387" s="339" t="s">
        <v>7</v>
      </c>
      <c r="F387" s="344">
        <f>+IFERROR(VLOOKUP(C387,BG!B:D,3,FALSE),0)</f>
        <v>53219844</v>
      </c>
      <c r="G387" s="341"/>
      <c r="H387" s="342">
        <f>+IFERROR(VLOOKUP(C387,BG!B:E,4,FALSE),0)</f>
        <v>7535.08</v>
      </c>
      <c r="I387" s="341"/>
    </row>
    <row r="388" spans="1:9" ht="12" hidden="1" customHeight="1">
      <c r="A388" s="336" t="s">
        <v>469</v>
      </c>
      <c r="B388" s="336" t="s">
        <v>408</v>
      </c>
      <c r="C388" s="337">
        <v>51030105</v>
      </c>
      <c r="D388" s="343" t="s">
        <v>408</v>
      </c>
      <c r="E388" s="339" t="s">
        <v>7</v>
      </c>
      <c r="F388" s="344">
        <f>+IFERROR(VLOOKUP(C388,BG!B:D,3,FALSE),0)</f>
        <v>0</v>
      </c>
      <c r="G388" s="341"/>
      <c r="H388" s="342">
        <f>+IFERROR(VLOOKUP(C388,BG!B:E,4,FALSE),0)</f>
        <v>0</v>
      </c>
      <c r="I388" s="341"/>
    </row>
    <row r="389" spans="1:9" ht="12" hidden="1" customHeight="1">
      <c r="A389" s="336" t="s">
        <v>469</v>
      </c>
      <c r="B389" s="336" t="s">
        <v>409</v>
      </c>
      <c r="C389" s="337">
        <v>51030106</v>
      </c>
      <c r="D389" s="343" t="s">
        <v>409</v>
      </c>
      <c r="E389" s="339" t="s">
        <v>7</v>
      </c>
      <c r="F389" s="344">
        <f>+IFERROR(VLOOKUP(C389,BG!B:D,3,FALSE),0)</f>
        <v>0</v>
      </c>
      <c r="G389" s="341"/>
      <c r="H389" s="342">
        <f>+IFERROR(VLOOKUP(C389,BG!B:E,4,FALSE),0)</f>
        <v>0</v>
      </c>
      <c r="I389" s="341"/>
    </row>
    <row r="390" spans="1:9" ht="12" hidden="1" customHeight="1">
      <c r="A390" s="336" t="s">
        <v>469</v>
      </c>
      <c r="B390" s="336" t="s">
        <v>718</v>
      </c>
      <c r="C390" s="337">
        <v>510302</v>
      </c>
      <c r="D390" s="343" t="s">
        <v>767</v>
      </c>
      <c r="E390" s="339" t="s">
        <v>7</v>
      </c>
      <c r="F390" s="344">
        <f>+IFERROR(VLOOKUP(C390,BG!B:D,3,FALSE),0)</f>
        <v>201969360</v>
      </c>
      <c r="G390" s="341"/>
      <c r="H390" s="342">
        <f>+IFERROR(VLOOKUP(C390,BG!B:E,4,FALSE),0)</f>
        <v>32517.05</v>
      </c>
      <c r="I390" s="341"/>
    </row>
    <row r="391" spans="1:9" ht="12" hidden="1" customHeight="1">
      <c r="A391" s="336" t="s">
        <v>469</v>
      </c>
      <c r="B391" s="336" t="s">
        <v>718</v>
      </c>
      <c r="C391" s="337">
        <v>510303</v>
      </c>
      <c r="D391" s="343" t="s">
        <v>410</v>
      </c>
      <c r="E391" s="339" t="s">
        <v>7</v>
      </c>
      <c r="F391" s="344">
        <f>+IFERROR(VLOOKUP(C391,BG!B:D,3,FALSE),0)</f>
        <v>105375292</v>
      </c>
      <c r="G391" s="341"/>
      <c r="H391" s="342">
        <f>+IFERROR(VLOOKUP(C391,BG!B:E,4,FALSE),0)</f>
        <v>17002.93</v>
      </c>
      <c r="I391" s="341"/>
    </row>
    <row r="392" spans="1:9" ht="12" hidden="1" customHeight="1">
      <c r="A392" s="336" t="s">
        <v>469</v>
      </c>
      <c r="B392" s="336" t="s">
        <v>718</v>
      </c>
      <c r="C392" s="337">
        <v>510304</v>
      </c>
      <c r="D392" s="343" t="s">
        <v>411</v>
      </c>
      <c r="E392" s="339" t="s">
        <v>7</v>
      </c>
      <c r="F392" s="344">
        <f>+IFERROR(VLOOKUP(C392,BG!B:D,3,FALSE),0)</f>
        <v>1383463</v>
      </c>
      <c r="G392" s="341"/>
      <c r="H392" s="342">
        <f>+IFERROR(VLOOKUP(C392,BG!B:E,4,FALSE),0)</f>
        <v>222.8</v>
      </c>
      <c r="I392" s="341"/>
    </row>
    <row r="393" spans="1:9" ht="12" hidden="1" customHeight="1">
      <c r="A393" s="336" t="s">
        <v>469</v>
      </c>
      <c r="B393" s="336" t="s">
        <v>718</v>
      </c>
      <c r="C393" s="337">
        <v>510305</v>
      </c>
      <c r="D393" s="343" t="s">
        <v>412</v>
      </c>
      <c r="E393" s="339" t="s">
        <v>7</v>
      </c>
      <c r="F393" s="344">
        <f>+IFERROR(VLOOKUP(C393,BG!B:D,3,FALSE),0)</f>
        <v>13500000</v>
      </c>
      <c r="G393" s="341"/>
      <c r="H393" s="342">
        <f>+IFERROR(VLOOKUP(C393,BG!B:E,4,FALSE),0)</f>
        <v>2180.13</v>
      </c>
      <c r="I393" s="341"/>
    </row>
    <row r="394" spans="1:9" ht="12" hidden="1" customHeight="1">
      <c r="A394" s="336" t="s">
        <v>469</v>
      </c>
      <c r="B394" s="336" t="s">
        <v>51</v>
      </c>
      <c r="C394" s="337">
        <v>510306</v>
      </c>
      <c r="D394" s="343" t="s">
        <v>414</v>
      </c>
      <c r="E394" s="339" t="s">
        <v>7</v>
      </c>
      <c r="F394" s="344">
        <f>+IFERROR(VLOOKUP(C394,BG!B:D,3,FALSE),0)</f>
        <v>8225456</v>
      </c>
      <c r="G394" s="341"/>
      <c r="H394" s="342">
        <f>+IFERROR(VLOOKUP(C394,BG!B:E,4,FALSE),0)</f>
        <v>1339.06</v>
      </c>
      <c r="I394" s="341"/>
    </row>
    <row r="395" spans="1:9" ht="12" hidden="1" customHeight="1">
      <c r="A395" s="336" t="s">
        <v>469</v>
      </c>
      <c r="B395" s="336" t="s">
        <v>717</v>
      </c>
      <c r="C395" s="337">
        <v>510307</v>
      </c>
      <c r="D395" s="343" t="s">
        <v>416</v>
      </c>
      <c r="E395" s="339" t="s">
        <v>7</v>
      </c>
      <c r="F395" s="344">
        <f>+IFERROR(VLOOKUP(C395,BG!B:D,3,FALSE),0)</f>
        <v>53006563</v>
      </c>
      <c r="G395" s="341"/>
      <c r="H395" s="342">
        <f>+IFERROR(VLOOKUP(C395,BG!B:E,4,FALSE),0)</f>
        <v>8534.24</v>
      </c>
      <c r="I395" s="341"/>
    </row>
    <row r="396" spans="1:9" ht="12" hidden="1" customHeight="1">
      <c r="A396" s="336" t="s">
        <v>469</v>
      </c>
      <c r="B396" s="336"/>
      <c r="C396" s="337">
        <v>510308</v>
      </c>
      <c r="D396" s="343" t="s">
        <v>417</v>
      </c>
      <c r="E396" s="339" t="s">
        <v>7</v>
      </c>
      <c r="F396" s="344">
        <f>+IFERROR(VLOOKUP(C396,BG!B:D,3,FALSE),0)</f>
        <v>0</v>
      </c>
      <c r="G396" s="341"/>
      <c r="H396" s="342">
        <f>+IFERROR(VLOOKUP(C396,BG!B:E,4,FALSE),0)</f>
        <v>0</v>
      </c>
      <c r="I396" s="341"/>
    </row>
    <row r="397" spans="1:9" ht="12" hidden="1" customHeight="1">
      <c r="A397" s="336" t="s">
        <v>469</v>
      </c>
      <c r="B397" s="336" t="s">
        <v>55</v>
      </c>
      <c r="C397" s="337">
        <v>510309</v>
      </c>
      <c r="D397" s="343" t="s">
        <v>418</v>
      </c>
      <c r="E397" s="339" t="s">
        <v>7</v>
      </c>
      <c r="F397" s="344">
        <f>+IFERROR(VLOOKUP(C397,BG!B:D,3,FALSE),0)</f>
        <v>0</v>
      </c>
      <c r="G397" s="341"/>
      <c r="H397" s="342">
        <f>+IFERROR(VLOOKUP(C397,BG!B:E,4,FALSE),0)</f>
        <v>0</v>
      </c>
      <c r="I397" s="341"/>
    </row>
    <row r="398" spans="1:9" ht="12" hidden="1" customHeight="1">
      <c r="A398" s="336" t="s">
        <v>469</v>
      </c>
      <c r="B398" s="336" t="s">
        <v>817</v>
      </c>
      <c r="C398" s="337">
        <v>510310</v>
      </c>
      <c r="D398" s="343" t="s">
        <v>419</v>
      </c>
      <c r="E398" s="339" t="s">
        <v>7</v>
      </c>
      <c r="F398" s="344">
        <f>+IFERROR(VLOOKUP(C398,BG!B:D,3,FALSE),0)</f>
        <v>17913490</v>
      </c>
      <c r="G398" s="341"/>
      <c r="H398" s="342">
        <f>+IFERROR(VLOOKUP(C398,BG!B:E,4,FALSE),0)</f>
        <v>2877.13</v>
      </c>
      <c r="I398" s="341"/>
    </row>
    <row r="399" spans="1:9" ht="12" hidden="1" customHeight="1">
      <c r="A399" s="336" t="s">
        <v>469</v>
      </c>
      <c r="B399" s="336" t="s">
        <v>718</v>
      </c>
      <c r="C399" s="337">
        <v>510311</v>
      </c>
      <c r="D399" s="343" t="s">
        <v>420</v>
      </c>
      <c r="E399" s="339" t="s">
        <v>7</v>
      </c>
      <c r="F399" s="344">
        <f>+IFERROR(VLOOKUP(C399,BG!B:D,3,FALSE),0)</f>
        <v>13569193</v>
      </c>
      <c r="G399" s="341"/>
      <c r="H399" s="342">
        <f>+IFERROR(VLOOKUP(C399,BG!B:E,4,FALSE),0)</f>
        <v>2141.67</v>
      </c>
      <c r="I399" s="341"/>
    </row>
    <row r="400" spans="1:9" ht="12" hidden="1" customHeight="1">
      <c r="A400" s="336" t="s">
        <v>469</v>
      </c>
      <c r="B400" s="336" t="s">
        <v>718</v>
      </c>
      <c r="C400" s="337">
        <v>510312</v>
      </c>
      <c r="D400" s="343" t="s">
        <v>424</v>
      </c>
      <c r="E400" s="339" t="s">
        <v>7</v>
      </c>
      <c r="F400" s="344">
        <f>+IFERROR(VLOOKUP(C400,BG!B:D,3,FALSE),0)</f>
        <v>67500000</v>
      </c>
      <c r="G400" s="341"/>
      <c r="H400" s="342">
        <f>+IFERROR(VLOOKUP(C400,BG!B:E,4,FALSE),0)</f>
        <v>10900.64</v>
      </c>
      <c r="I400" s="341"/>
    </row>
    <row r="401" spans="1:9" ht="12" hidden="1" customHeight="1">
      <c r="A401" s="336" t="s">
        <v>469</v>
      </c>
      <c r="B401" s="336" t="s">
        <v>718</v>
      </c>
      <c r="C401" s="337">
        <v>510313</v>
      </c>
      <c r="D401" s="343" t="s">
        <v>768</v>
      </c>
      <c r="E401" s="339" t="s">
        <v>7</v>
      </c>
      <c r="F401" s="344">
        <f>+IFERROR(VLOOKUP(C401,BG!B:D,3,FALSE),0)</f>
        <v>52856596</v>
      </c>
      <c r="G401" s="341"/>
      <c r="H401" s="342">
        <f>+IFERROR(VLOOKUP(C401,BG!B:E,4,FALSE),0)</f>
        <v>8550</v>
      </c>
      <c r="I401" s="341"/>
    </row>
    <row r="402" spans="1:9" ht="12" hidden="1" customHeight="1">
      <c r="A402" s="336" t="s">
        <v>469</v>
      </c>
      <c r="B402" s="336" t="s">
        <v>718</v>
      </c>
      <c r="C402" s="337">
        <v>510314</v>
      </c>
      <c r="D402" s="343" t="s">
        <v>425</v>
      </c>
      <c r="E402" s="339" t="s">
        <v>7</v>
      </c>
      <c r="F402" s="344">
        <f>+IFERROR(VLOOKUP(C402,BG!B:D,3,FALSE),0)</f>
        <v>7470000</v>
      </c>
      <c r="G402" s="341"/>
      <c r="H402" s="342">
        <f>+IFERROR(VLOOKUP(C402,BG!B:E,4,FALSE),0)</f>
        <v>1185.43</v>
      </c>
      <c r="I402" s="341"/>
    </row>
    <row r="403" spans="1:9" ht="12" hidden="1" customHeight="1">
      <c r="A403" s="336" t="s">
        <v>469</v>
      </c>
      <c r="B403" s="336" t="s">
        <v>718</v>
      </c>
      <c r="C403" s="337">
        <v>510315</v>
      </c>
      <c r="D403" s="343" t="s">
        <v>769</v>
      </c>
      <c r="E403" s="339" t="s">
        <v>7</v>
      </c>
      <c r="F403" s="344">
        <f>+IFERROR(VLOOKUP(C403,BG!B:D,3,FALSE),0)</f>
        <v>3800000</v>
      </c>
      <c r="G403" s="341"/>
      <c r="H403" s="342">
        <f>+IFERROR(VLOOKUP(C403,BG!B:E,4,FALSE),0)</f>
        <v>617.13</v>
      </c>
      <c r="I403" s="341"/>
    </row>
    <row r="404" spans="1:9" ht="12" hidden="1" customHeight="1">
      <c r="A404" s="336" t="s">
        <v>469</v>
      </c>
      <c r="B404" s="336" t="s">
        <v>54</v>
      </c>
      <c r="C404" s="337">
        <v>510316</v>
      </c>
      <c r="D404" s="343" t="s">
        <v>54</v>
      </c>
      <c r="E404" s="339" t="s">
        <v>7</v>
      </c>
      <c r="F404" s="344">
        <f>+IFERROR(VLOOKUP(C404,BG!B:D,3,FALSE),0)</f>
        <v>0</v>
      </c>
      <c r="G404" s="341"/>
      <c r="H404" s="342">
        <f>+IFERROR(VLOOKUP(C404,BG!B:E,4,FALSE),0)</f>
        <v>0</v>
      </c>
      <c r="I404" s="341"/>
    </row>
    <row r="405" spans="1:9" ht="12" hidden="1" customHeight="1">
      <c r="A405" s="336" t="s">
        <v>469</v>
      </c>
      <c r="B405" s="336"/>
      <c r="C405" s="337">
        <v>510317</v>
      </c>
      <c r="D405" s="343" t="s">
        <v>809</v>
      </c>
      <c r="E405" s="339" t="s">
        <v>7</v>
      </c>
      <c r="F405" s="344">
        <f>+IFERROR(VLOOKUP(C405,BG!B:D,3,FALSE),0)</f>
        <v>0</v>
      </c>
      <c r="G405" s="341"/>
      <c r="H405" s="342">
        <f>+IFERROR(VLOOKUP(C405,BG!B:E,4,FALSE),0)</f>
        <v>0</v>
      </c>
      <c r="I405" s="341"/>
    </row>
    <row r="406" spans="1:9" ht="12" hidden="1" customHeight="1">
      <c r="A406" s="336" t="s">
        <v>469</v>
      </c>
      <c r="B406" s="336" t="s">
        <v>56</v>
      </c>
      <c r="C406" s="337">
        <v>510318</v>
      </c>
      <c r="D406" s="343" t="s">
        <v>770</v>
      </c>
      <c r="E406" s="339" t="s">
        <v>7</v>
      </c>
      <c r="F406" s="344">
        <f>+IFERROR(VLOOKUP(C406,BG!B:D,3,FALSE),0)</f>
        <v>63065455</v>
      </c>
      <c r="G406" s="341"/>
      <c r="H406" s="342">
        <f>+IFERROR(VLOOKUP(C406,BG!B:E,4,FALSE),0)</f>
        <v>10170.39</v>
      </c>
      <c r="I406" s="341"/>
    </row>
    <row r="407" spans="1:9" ht="12" hidden="1" customHeight="1">
      <c r="A407" s="336" t="s">
        <v>469</v>
      </c>
      <c r="B407" s="336" t="s">
        <v>718</v>
      </c>
      <c r="C407" s="337">
        <v>510319</v>
      </c>
      <c r="D407" s="343" t="s">
        <v>427</v>
      </c>
      <c r="E407" s="339" t="s">
        <v>7</v>
      </c>
      <c r="F407" s="344">
        <f>+IFERROR(VLOOKUP(C407,BG!B:D,3,FALSE),0)</f>
        <v>3245563</v>
      </c>
      <c r="G407" s="341"/>
      <c r="H407" s="342">
        <f>+IFERROR(VLOOKUP(C407,BG!B:E,4,FALSE),0)</f>
        <v>537.20000000000005</v>
      </c>
      <c r="I407" s="341"/>
    </row>
    <row r="408" spans="1:9" ht="12" hidden="1" customHeight="1">
      <c r="A408" s="336" t="s">
        <v>469</v>
      </c>
      <c r="B408" s="336" t="s">
        <v>57</v>
      </c>
      <c r="C408" s="337">
        <v>510320</v>
      </c>
      <c r="D408" s="343" t="s">
        <v>428</v>
      </c>
      <c r="E408" s="339" t="s">
        <v>7</v>
      </c>
      <c r="F408" s="344">
        <f>+IFERROR(VLOOKUP(C408,BG!B:D,3,FALSE),0)</f>
        <v>8800107</v>
      </c>
      <c r="G408" s="341"/>
      <c r="H408" s="342">
        <f>+IFERROR(VLOOKUP(C408,BG!B:E,4,FALSE),0)</f>
        <v>1427.05</v>
      </c>
      <c r="I408" s="341"/>
    </row>
    <row r="409" spans="1:9" ht="12" hidden="1" customHeight="1">
      <c r="A409" s="336" t="s">
        <v>469</v>
      </c>
      <c r="B409" s="336" t="s">
        <v>717</v>
      </c>
      <c r="C409" s="337">
        <v>510321</v>
      </c>
      <c r="D409" s="343" t="s">
        <v>429</v>
      </c>
      <c r="E409" s="339" t="s">
        <v>7</v>
      </c>
      <c r="F409" s="344">
        <f>+IFERROR(VLOOKUP(C409,BG!B:D,3,FALSE),0)</f>
        <v>433592477</v>
      </c>
      <c r="G409" s="341"/>
      <c r="H409" s="342">
        <f>+IFERROR(VLOOKUP(C409,BG!B:E,4,FALSE),0)</f>
        <v>69499.67</v>
      </c>
      <c r="I409" s="341"/>
    </row>
    <row r="410" spans="1:9" ht="12" hidden="1" customHeight="1">
      <c r="A410" s="336" t="s">
        <v>469</v>
      </c>
      <c r="B410" s="336" t="s">
        <v>718</v>
      </c>
      <c r="C410" s="337">
        <v>510322</v>
      </c>
      <c r="D410" s="343" t="s">
        <v>477</v>
      </c>
      <c r="E410" s="339" t="s">
        <v>7</v>
      </c>
      <c r="F410" s="344">
        <f>+IFERROR(VLOOKUP(C410,BG!B:D,3,FALSE),0)</f>
        <v>113353451</v>
      </c>
      <c r="G410" s="341"/>
      <c r="H410" s="342">
        <f>+IFERROR(VLOOKUP(C410,BG!B:E,4,FALSE),0)</f>
        <v>18227.599999999999</v>
      </c>
      <c r="I410" s="341"/>
    </row>
    <row r="411" spans="1:9" ht="12" hidden="1" customHeight="1">
      <c r="A411" s="336" t="s">
        <v>469</v>
      </c>
      <c r="B411" s="336" t="s">
        <v>58</v>
      </c>
      <c r="C411" s="337">
        <v>510323</v>
      </c>
      <c r="D411" s="343" t="s">
        <v>422</v>
      </c>
      <c r="E411" s="339" t="s">
        <v>7</v>
      </c>
      <c r="F411" s="344">
        <f>+IFERROR(VLOOKUP(C411,BG!B:D,3,FALSE),0)</f>
        <v>11411902</v>
      </c>
      <c r="G411" s="341"/>
      <c r="H411" s="342">
        <f>+IFERROR(VLOOKUP(C411,BG!B:E,4,FALSE),0)</f>
        <v>1809.49</v>
      </c>
      <c r="I411" s="341"/>
    </row>
    <row r="412" spans="1:9" ht="12" hidden="1" customHeight="1">
      <c r="A412" s="336" t="s">
        <v>469</v>
      </c>
      <c r="B412" s="336"/>
      <c r="C412" s="337">
        <v>510324</v>
      </c>
      <c r="D412" s="343" t="s">
        <v>431</v>
      </c>
      <c r="E412" s="339" t="s">
        <v>7</v>
      </c>
      <c r="F412" s="344">
        <f>+IFERROR(VLOOKUP(C412,BG!B:D,3,FALSE),0)</f>
        <v>0</v>
      </c>
      <c r="G412" s="341"/>
      <c r="H412" s="342">
        <f>+IFERROR(VLOOKUP(C412,BG!B:E,4,FALSE),0)</f>
        <v>0</v>
      </c>
      <c r="I412" s="341"/>
    </row>
    <row r="413" spans="1:9" ht="12" hidden="1" customHeight="1">
      <c r="A413" s="336" t="s">
        <v>469</v>
      </c>
      <c r="B413" s="336" t="s">
        <v>158</v>
      </c>
      <c r="C413" s="337">
        <v>510325</v>
      </c>
      <c r="D413" s="343" t="s">
        <v>593</v>
      </c>
      <c r="E413" s="339" t="s">
        <v>7</v>
      </c>
      <c r="F413" s="344">
        <f>+IFERROR(VLOOKUP(C413,BG!B:D,3,FALSE),0)</f>
        <v>70182315</v>
      </c>
      <c r="G413" s="341"/>
      <c r="H413" s="342">
        <f>+IFERROR(VLOOKUP(C413,BG!B:E,4,FALSE),0)</f>
        <v>12340.46</v>
      </c>
      <c r="I413" s="341"/>
    </row>
    <row r="414" spans="1:9" ht="12" hidden="1" customHeight="1">
      <c r="A414" s="336" t="s">
        <v>469</v>
      </c>
      <c r="B414" s="336" t="s">
        <v>718</v>
      </c>
      <c r="C414" s="337">
        <v>510326</v>
      </c>
      <c r="D414" s="343" t="s">
        <v>771</v>
      </c>
      <c r="E414" s="339" t="s">
        <v>7</v>
      </c>
      <c r="F414" s="344">
        <f>+IFERROR(VLOOKUP(C414,BG!B:D,3,FALSE),0)</f>
        <v>1127980</v>
      </c>
      <c r="G414" s="341"/>
      <c r="H414" s="342">
        <f>+IFERROR(VLOOKUP(C414,BG!B:E,4,FALSE),0)</f>
        <v>181.82</v>
      </c>
      <c r="I414" s="341"/>
    </row>
    <row r="415" spans="1:9" ht="12" hidden="1" customHeight="1">
      <c r="A415" s="336" t="s">
        <v>469</v>
      </c>
      <c r="B415" s="336" t="s">
        <v>718</v>
      </c>
      <c r="C415" s="337">
        <v>510327</v>
      </c>
      <c r="D415" s="343" t="s">
        <v>415</v>
      </c>
      <c r="E415" s="339" t="s">
        <v>7</v>
      </c>
      <c r="F415" s="344">
        <f>+IFERROR(VLOOKUP(C415,BG!B:D,3,FALSE),0)</f>
        <v>4822484</v>
      </c>
      <c r="G415" s="341"/>
      <c r="H415" s="342">
        <f>+IFERROR(VLOOKUP(C415,BG!B:E,4,FALSE),0)</f>
        <v>802.73</v>
      </c>
      <c r="I415" s="341"/>
    </row>
    <row r="416" spans="1:9" ht="12" hidden="1" customHeight="1">
      <c r="A416" s="336" t="s">
        <v>469</v>
      </c>
      <c r="B416" s="336" t="s">
        <v>718</v>
      </c>
      <c r="C416" s="337">
        <v>510328</v>
      </c>
      <c r="D416" s="343" t="s">
        <v>421</v>
      </c>
      <c r="E416" s="339" t="s">
        <v>7</v>
      </c>
      <c r="F416" s="344">
        <f>+IFERROR(VLOOKUP(C416,BG!B:D,3,FALSE),0)</f>
        <v>4118873</v>
      </c>
      <c r="G416" s="341"/>
      <c r="H416" s="342">
        <f>+IFERROR(VLOOKUP(C416,BG!B:E,4,FALSE),0)</f>
        <v>675</v>
      </c>
      <c r="I416" s="341"/>
    </row>
    <row r="417" spans="1:9" ht="12" hidden="1" customHeight="1">
      <c r="A417" s="336" t="s">
        <v>469</v>
      </c>
      <c r="B417" s="336" t="s">
        <v>718</v>
      </c>
      <c r="C417" s="337">
        <v>510329</v>
      </c>
      <c r="D417" s="343" t="s">
        <v>423</v>
      </c>
      <c r="E417" s="339" t="s">
        <v>7</v>
      </c>
      <c r="F417" s="344">
        <f>+IFERROR(VLOOKUP(C417,BG!B:D,3,FALSE),0)</f>
        <v>376225</v>
      </c>
      <c r="G417" s="341"/>
      <c r="H417" s="342">
        <f>+IFERROR(VLOOKUP(C417,BG!B:E,4,FALSE),0)</f>
        <v>62.31</v>
      </c>
      <c r="I417" s="341"/>
    </row>
    <row r="418" spans="1:9" ht="12" hidden="1" customHeight="1">
      <c r="A418" s="336" t="s">
        <v>469</v>
      </c>
      <c r="B418" s="336" t="s">
        <v>718</v>
      </c>
      <c r="C418" s="337">
        <v>510330</v>
      </c>
      <c r="D418" s="343" t="s">
        <v>772</v>
      </c>
      <c r="E418" s="339" t="s">
        <v>7</v>
      </c>
      <c r="F418" s="344">
        <f>+IFERROR(VLOOKUP(C418,BG!B:D,3,FALSE),0)</f>
        <v>4558680</v>
      </c>
      <c r="G418" s="341"/>
      <c r="H418" s="342">
        <f>+IFERROR(VLOOKUP(C418,BG!B:E,4,FALSE),0)</f>
        <v>715.2</v>
      </c>
      <c r="I418" s="341"/>
    </row>
    <row r="419" spans="1:9" ht="12" hidden="1" customHeight="1">
      <c r="A419" s="336" t="s">
        <v>469</v>
      </c>
      <c r="B419" s="336" t="s">
        <v>157</v>
      </c>
      <c r="C419" s="337">
        <v>510331</v>
      </c>
      <c r="D419" s="343" t="s">
        <v>773</v>
      </c>
      <c r="E419" s="339" t="s">
        <v>7</v>
      </c>
      <c r="F419" s="344">
        <f>+IFERROR(VLOOKUP(C419,BG!B:D,3,FALSE),0)</f>
        <v>1600000</v>
      </c>
      <c r="G419" s="341"/>
      <c r="H419" s="342">
        <f>+IFERROR(VLOOKUP(C419,BG!B:E,4,FALSE),0)</f>
        <v>251.02</v>
      </c>
      <c r="I419" s="341"/>
    </row>
    <row r="420" spans="1:9" ht="12" hidden="1" customHeight="1">
      <c r="A420" s="336" t="s">
        <v>469</v>
      </c>
      <c r="B420" s="336" t="s">
        <v>718</v>
      </c>
      <c r="C420" s="337">
        <v>510332</v>
      </c>
      <c r="D420" s="343" t="s">
        <v>377</v>
      </c>
      <c r="E420" s="339" t="s">
        <v>7</v>
      </c>
      <c r="F420" s="344">
        <f>+IFERROR(VLOOKUP(C420,BG!B:D,3,FALSE),0)</f>
        <v>1463810</v>
      </c>
      <c r="G420" s="341"/>
      <c r="H420" s="342">
        <f>+IFERROR(VLOOKUP(C420,BG!B:E,4,FALSE),0)</f>
        <v>236.46</v>
      </c>
      <c r="I420" s="341"/>
    </row>
    <row r="421" spans="1:9" ht="12" hidden="1" customHeight="1">
      <c r="A421" s="336" t="s">
        <v>469</v>
      </c>
      <c r="B421" s="336" t="s">
        <v>57</v>
      </c>
      <c r="C421" s="337">
        <v>510333</v>
      </c>
      <c r="D421" s="343" t="s">
        <v>774</v>
      </c>
      <c r="E421" s="339" t="s">
        <v>7</v>
      </c>
      <c r="F421" s="344">
        <f>+IFERROR(VLOOKUP(C421,BG!B:D,3,FALSE),0)</f>
        <v>4445063</v>
      </c>
      <c r="G421" s="341"/>
      <c r="H421" s="342">
        <f>+IFERROR(VLOOKUP(C421,BG!B:E,4,FALSE),0)</f>
        <v>716.38</v>
      </c>
      <c r="I421" s="341"/>
    </row>
    <row r="422" spans="1:9" ht="12" hidden="1" customHeight="1">
      <c r="A422" s="336" t="s">
        <v>469</v>
      </c>
      <c r="B422" s="336" t="s">
        <v>57</v>
      </c>
      <c r="C422" s="337">
        <v>510334</v>
      </c>
      <c r="D422" s="343" t="s">
        <v>810</v>
      </c>
      <c r="E422" s="339" t="s">
        <v>7</v>
      </c>
      <c r="F422" s="344">
        <f>+IFERROR(VLOOKUP(C422,BG!B:D,3,FALSE),0)</f>
        <v>42655</v>
      </c>
      <c r="G422" s="341"/>
      <c r="H422" s="342">
        <f>+IFERROR(VLOOKUP(C422,BG!B:E,4,FALSE),0)</f>
        <v>6.88</v>
      </c>
      <c r="I422" s="341"/>
    </row>
    <row r="423" spans="1:9" ht="12" hidden="1" customHeight="1">
      <c r="A423" s="336" t="s">
        <v>469</v>
      </c>
      <c r="B423" s="336" t="s">
        <v>55</v>
      </c>
      <c r="C423" s="337">
        <v>510335</v>
      </c>
      <c r="D423" s="343" t="s">
        <v>418</v>
      </c>
      <c r="E423" s="339" t="s">
        <v>7</v>
      </c>
      <c r="F423" s="344">
        <f>+IFERROR(VLOOKUP(C423,BG!B:D,3,FALSE),0)</f>
        <v>318182</v>
      </c>
      <c r="G423" s="341"/>
      <c r="H423" s="342">
        <f>+IFERROR(VLOOKUP(C423,BG!B:E,4,FALSE),0)</f>
        <v>53</v>
      </c>
      <c r="I423" s="341"/>
    </row>
    <row r="424" spans="1:9" ht="12" hidden="1" customHeight="1">
      <c r="A424" s="336" t="s">
        <v>469</v>
      </c>
      <c r="B424" s="336" t="s">
        <v>718</v>
      </c>
      <c r="C424" s="337">
        <v>510336</v>
      </c>
      <c r="D424" s="343" t="s">
        <v>935</v>
      </c>
      <c r="E424" s="339" t="s">
        <v>7</v>
      </c>
      <c r="F424" s="344">
        <f>+IFERROR(VLOOKUP(C424,BG!B:D,3,FALSE),0)</f>
        <v>7137000</v>
      </c>
      <c r="G424" s="341"/>
      <c r="H424" s="342">
        <f>+IFERROR(VLOOKUP(C424,BG!B:E,4,FALSE),0)</f>
        <v>1141.73</v>
      </c>
      <c r="I424" s="341"/>
    </row>
    <row r="425" spans="1:9" ht="12" hidden="1" customHeight="1">
      <c r="A425" s="336" t="s">
        <v>469</v>
      </c>
      <c r="B425" s="336"/>
      <c r="C425" s="345"/>
      <c r="D425" s="338" t="s">
        <v>438</v>
      </c>
      <c r="E425" s="339" t="s">
        <v>7</v>
      </c>
      <c r="F425" s="344">
        <f>+IFERROR(VLOOKUP(C425,BG!B:D,3,FALSE),0)</f>
        <v>0</v>
      </c>
      <c r="G425" s="341"/>
      <c r="H425" s="342">
        <f>+IFERROR(VLOOKUP(C425,BG!B:E,4,FALSE),0)</f>
        <v>0</v>
      </c>
      <c r="I425" s="341"/>
    </row>
    <row r="426" spans="1:9" ht="12" hidden="1" customHeight="1">
      <c r="A426" s="336" t="s">
        <v>469</v>
      </c>
      <c r="B426" s="336" t="s">
        <v>435</v>
      </c>
      <c r="C426" s="337">
        <v>510401</v>
      </c>
      <c r="D426" s="343" t="s">
        <v>435</v>
      </c>
      <c r="E426" s="339" t="s">
        <v>7</v>
      </c>
      <c r="F426" s="344">
        <f>+IFERROR(VLOOKUP(C426,BG!B:D,3,FALSE),0)</f>
        <v>0</v>
      </c>
      <c r="G426" s="341"/>
      <c r="H426" s="342">
        <f>+IFERROR(VLOOKUP(C426,BG!B:E,4,FALSE),0)</f>
        <v>0</v>
      </c>
      <c r="I426" s="341"/>
    </row>
    <row r="427" spans="1:9" ht="12" hidden="1" customHeight="1">
      <c r="A427" s="336" t="s">
        <v>469</v>
      </c>
      <c r="B427" s="336" t="s">
        <v>487</v>
      </c>
      <c r="C427" s="337">
        <v>510402</v>
      </c>
      <c r="D427" s="343" t="s">
        <v>436</v>
      </c>
      <c r="E427" s="339" t="s">
        <v>7</v>
      </c>
      <c r="F427" s="344">
        <f>+IFERROR(VLOOKUP(C427,BG!B:D,3,FALSE),0)</f>
        <v>40816326</v>
      </c>
      <c r="G427" s="341"/>
      <c r="H427" s="342">
        <f>+IFERROR(VLOOKUP(C427,BG!B:E,4,FALSE),0)</f>
        <v>6583.5668999999998</v>
      </c>
      <c r="I427" s="341"/>
    </row>
    <row r="428" spans="1:9" ht="12" customHeight="1">
      <c r="A428" s="336" t="s">
        <v>469</v>
      </c>
      <c r="B428" s="336" t="s">
        <v>718</v>
      </c>
      <c r="C428" s="337">
        <v>510403</v>
      </c>
      <c r="D428" s="343" t="s">
        <v>108</v>
      </c>
      <c r="E428" s="339" t="s">
        <v>7</v>
      </c>
      <c r="F428" s="344">
        <f>+IFERROR(VLOOKUP(C428,BG!B:D,3,FALSE),0)</f>
        <v>2799285</v>
      </c>
      <c r="G428" s="341"/>
      <c r="H428" s="342">
        <f>+IFERROR(VLOOKUP(C428,BG!B:E,4,FALSE),0)</f>
        <v>448.29020000000003</v>
      </c>
      <c r="I428" s="341"/>
    </row>
    <row r="429" spans="1:9" ht="12" hidden="1" customHeight="1">
      <c r="A429" s="336" t="s">
        <v>469</v>
      </c>
      <c r="B429" s="336" t="s">
        <v>161</v>
      </c>
      <c r="C429" s="337">
        <v>510405</v>
      </c>
      <c r="D429" s="343" t="s">
        <v>437</v>
      </c>
      <c r="E429" s="339" t="s">
        <v>7</v>
      </c>
      <c r="F429" s="344">
        <f>+IFERROR(VLOOKUP(C429,BG!B:D,3,FALSE),0)</f>
        <v>1042081098</v>
      </c>
      <c r="G429" s="341"/>
      <c r="H429" s="342">
        <f>+IFERROR(VLOOKUP(C429,BG!B:E,4,FALSE),0)</f>
        <v>83209.717599999989</v>
      </c>
      <c r="I429" s="341"/>
    </row>
    <row r="430" spans="1:9" ht="12" hidden="1" customHeight="1">
      <c r="A430" s="336" t="s">
        <v>469</v>
      </c>
      <c r="B430" s="336"/>
      <c r="C430" s="345"/>
      <c r="D430" s="338" t="s">
        <v>775</v>
      </c>
      <c r="E430" s="339" t="s">
        <v>7</v>
      </c>
      <c r="F430" s="344">
        <f>+IFERROR(VLOOKUP(C430,BG!B:D,3,FALSE),0)</f>
        <v>0</v>
      </c>
      <c r="G430" s="341"/>
      <c r="H430" s="342">
        <f>+IFERROR(VLOOKUP(C430,BG!B:E,4,FALSE),0)</f>
        <v>0</v>
      </c>
      <c r="I430" s="341"/>
    </row>
    <row r="431" spans="1:9" ht="12" hidden="1" customHeight="1">
      <c r="A431" s="336" t="s">
        <v>469</v>
      </c>
      <c r="B431" s="336"/>
      <c r="C431" s="345"/>
      <c r="D431" s="338" t="s">
        <v>776</v>
      </c>
      <c r="E431" s="339" t="s">
        <v>7</v>
      </c>
      <c r="F431" s="344">
        <f>+IFERROR(VLOOKUP(C431,BG!B:D,3,FALSE),0)</f>
        <v>0</v>
      </c>
      <c r="G431" s="341"/>
      <c r="H431" s="342">
        <f>+IFERROR(VLOOKUP(C431,BG!B:E,4,FALSE),0)</f>
        <v>0</v>
      </c>
      <c r="I431" s="341"/>
    </row>
    <row r="432" spans="1:9" ht="12" hidden="1" customHeight="1">
      <c r="A432" s="336" t="s">
        <v>469</v>
      </c>
      <c r="B432" s="336" t="s">
        <v>58</v>
      </c>
      <c r="C432" s="337">
        <v>520101</v>
      </c>
      <c r="D432" s="343" t="s">
        <v>107</v>
      </c>
      <c r="E432" s="339" t="s">
        <v>7</v>
      </c>
      <c r="F432" s="344">
        <f>+IFERROR(VLOOKUP(C432,BG!B:D,3,FALSE),0)</f>
        <v>79272383</v>
      </c>
      <c r="G432" s="341"/>
      <c r="H432" s="342">
        <f>+IFERROR(VLOOKUP(C432,BG!B:E,4,FALSE),0)</f>
        <v>12394.87</v>
      </c>
      <c r="I432" s="341"/>
    </row>
    <row r="433" spans="1:9" ht="12" hidden="1" customHeight="1">
      <c r="A433" s="336" t="s">
        <v>469</v>
      </c>
      <c r="B433" s="336" t="s">
        <v>159</v>
      </c>
      <c r="C433" s="337">
        <v>520102</v>
      </c>
      <c r="D433" s="343" t="s">
        <v>258</v>
      </c>
      <c r="E433" s="339" t="s">
        <v>7</v>
      </c>
      <c r="F433" s="344">
        <f>+IFERROR(VLOOKUP(C433,BG!B:D,3,FALSE),0)</f>
        <v>212435</v>
      </c>
      <c r="G433" s="341"/>
      <c r="H433" s="342">
        <f>+IFERROR(VLOOKUP(C433,BG!B:E,4,FALSE),0)</f>
        <v>33.99</v>
      </c>
      <c r="I433" s="341"/>
    </row>
    <row r="434" spans="1:9" ht="12" hidden="1" customHeight="1">
      <c r="A434" s="336" t="s">
        <v>469</v>
      </c>
      <c r="B434" s="336" t="s">
        <v>58</v>
      </c>
      <c r="C434" s="337">
        <v>520103</v>
      </c>
      <c r="D434" s="343" t="s">
        <v>777</v>
      </c>
      <c r="E434" s="339" t="s">
        <v>7</v>
      </c>
      <c r="F434" s="344">
        <f>+IFERROR(VLOOKUP(C434,BG!B:D,3,FALSE),0)</f>
        <v>122067128</v>
      </c>
      <c r="G434" s="341"/>
      <c r="H434" s="342">
        <f>+IFERROR(VLOOKUP(C434,BG!B:E,4,FALSE),0)</f>
        <v>19785.87</v>
      </c>
      <c r="I434" s="341"/>
    </row>
    <row r="435" spans="1:9" ht="12" hidden="1" customHeight="1">
      <c r="A435" s="336" t="s">
        <v>469</v>
      </c>
      <c r="B435" s="336" t="s">
        <v>718</v>
      </c>
      <c r="C435" s="337">
        <v>520136</v>
      </c>
      <c r="D435" s="343" t="s">
        <v>443</v>
      </c>
      <c r="E435" s="339" t="s">
        <v>7</v>
      </c>
      <c r="F435" s="344">
        <f>+IFERROR(VLOOKUP(C435,BG!B:D,3,FALSE),0)</f>
        <v>44772453</v>
      </c>
      <c r="G435" s="341"/>
      <c r="H435" s="342">
        <f>+IFERROR(VLOOKUP(C435,BG!B:E,4,FALSE),0)</f>
        <v>7152.85</v>
      </c>
      <c r="I435" s="341"/>
    </row>
    <row r="436" spans="1:9" ht="12" hidden="1" customHeight="1">
      <c r="A436" s="336" t="s">
        <v>469</v>
      </c>
      <c r="B436" s="336"/>
      <c r="C436" s="345"/>
      <c r="D436" s="338" t="s">
        <v>811</v>
      </c>
      <c r="E436" s="339" t="s">
        <v>7</v>
      </c>
      <c r="F436" s="344">
        <f>+IFERROR(VLOOKUP(C436,BG!B:D,3,FALSE),0)</f>
        <v>0</v>
      </c>
      <c r="G436" s="341"/>
      <c r="H436" s="342">
        <f>+IFERROR(VLOOKUP(C436,BG!B:E,4,FALSE),0)</f>
        <v>0</v>
      </c>
      <c r="I436" s="341"/>
    </row>
    <row r="437" spans="1:9" ht="12" hidden="1" customHeight="1">
      <c r="A437" s="336" t="s">
        <v>469</v>
      </c>
      <c r="B437" s="336" t="s">
        <v>490</v>
      </c>
      <c r="C437" s="337">
        <v>520201</v>
      </c>
      <c r="D437" s="343" t="s">
        <v>439</v>
      </c>
      <c r="E437" s="339" t="s">
        <v>7</v>
      </c>
      <c r="F437" s="344">
        <f>+IFERROR(VLOOKUP(C437,BG!B:D,3,FALSE),0)</f>
        <v>0</v>
      </c>
      <c r="G437" s="341"/>
      <c r="H437" s="342">
        <f>+IFERROR(VLOOKUP(C437,BG!B:E,4,FALSE),0)</f>
        <v>0</v>
      </c>
      <c r="I437" s="341"/>
    </row>
    <row r="438" spans="1:9" ht="12" hidden="1" customHeight="1">
      <c r="A438" s="336" t="s">
        <v>469</v>
      </c>
      <c r="B438" s="336" t="s">
        <v>490</v>
      </c>
      <c r="C438" s="337">
        <v>520202</v>
      </c>
      <c r="D438" s="343" t="s">
        <v>440</v>
      </c>
      <c r="E438" s="339" t="s">
        <v>7</v>
      </c>
      <c r="F438" s="344">
        <f>+IFERROR(VLOOKUP(C438,BG!B:D,3,FALSE),0)</f>
        <v>0</v>
      </c>
      <c r="G438" s="341"/>
      <c r="H438" s="342">
        <f>+IFERROR(VLOOKUP(C438,BG!B:E,4,FALSE),0)</f>
        <v>0</v>
      </c>
      <c r="I438" s="341"/>
    </row>
    <row r="439" spans="1:9" ht="12" hidden="1" customHeight="1">
      <c r="A439" s="336" t="s">
        <v>469</v>
      </c>
      <c r="B439" s="336" t="s">
        <v>490</v>
      </c>
      <c r="C439" s="337">
        <v>520203</v>
      </c>
      <c r="D439" s="343" t="s">
        <v>441</v>
      </c>
      <c r="E439" s="339" t="s">
        <v>7</v>
      </c>
      <c r="F439" s="344">
        <f>+IFERROR(VLOOKUP(C439,BG!B:D,3,FALSE),0)</f>
        <v>0</v>
      </c>
      <c r="G439" s="341"/>
      <c r="H439" s="342">
        <f>+IFERROR(VLOOKUP(C439,BG!B:E,4,FALSE),0)</f>
        <v>0</v>
      </c>
      <c r="I439" s="341"/>
    </row>
    <row r="440" spans="1:9" ht="12" hidden="1" customHeight="1">
      <c r="A440" s="336" t="s">
        <v>469</v>
      </c>
      <c r="B440" s="336" t="s">
        <v>490</v>
      </c>
      <c r="C440" s="337">
        <v>520204</v>
      </c>
      <c r="D440" s="343" t="s">
        <v>442</v>
      </c>
      <c r="E440" s="339" t="s">
        <v>7</v>
      </c>
      <c r="F440" s="344">
        <f>+IFERROR(VLOOKUP(C440,BG!B:D,3,FALSE),0)</f>
        <v>0</v>
      </c>
      <c r="G440" s="341"/>
      <c r="H440" s="342">
        <f>+IFERROR(VLOOKUP(C440,BG!B:E,4,FALSE),0)</f>
        <v>0</v>
      </c>
      <c r="I440" s="341"/>
    </row>
    <row r="441" spans="1:9" ht="12" hidden="1" customHeight="1">
      <c r="A441" s="336" t="s">
        <v>469</v>
      </c>
      <c r="B441" s="336" t="s">
        <v>490</v>
      </c>
      <c r="C441" s="337">
        <v>520205</v>
      </c>
      <c r="D441" s="343" t="s">
        <v>444</v>
      </c>
      <c r="E441" s="339" t="s">
        <v>7</v>
      </c>
      <c r="F441" s="344">
        <f>+IFERROR(VLOOKUP(C441,BG!B:D,3,FALSE),0)</f>
        <v>0</v>
      </c>
      <c r="G441" s="341"/>
      <c r="H441" s="342">
        <f>+IFERROR(VLOOKUP(C441,BG!B:E,4,FALSE),0)</f>
        <v>0</v>
      </c>
      <c r="I441" s="341"/>
    </row>
    <row r="442" spans="1:9" ht="12" hidden="1" customHeight="1">
      <c r="A442" s="336" t="s">
        <v>469</v>
      </c>
      <c r="B442" s="336" t="s">
        <v>490</v>
      </c>
      <c r="C442" s="337">
        <v>520206</v>
      </c>
      <c r="D442" s="343" t="s">
        <v>239</v>
      </c>
      <c r="E442" s="339" t="s">
        <v>7</v>
      </c>
      <c r="F442" s="344">
        <f>+IFERROR(VLOOKUP(C442,BG!B:D,3,FALSE),0)</f>
        <v>0</v>
      </c>
      <c r="G442" s="341"/>
      <c r="H442" s="342">
        <f>+IFERROR(VLOOKUP(C442,BG!B:E,4,FALSE),0)</f>
        <v>0</v>
      </c>
      <c r="I442" s="341"/>
    </row>
    <row r="443" spans="1:9" ht="12" hidden="1" customHeight="1">
      <c r="A443" s="336" t="s">
        <v>469</v>
      </c>
      <c r="B443" s="336" t="s">
        <v>490</v>
      </c>
      <c r="C443" s="337">
        <v>520207</v>
      </c>
      <c r="D443" s="343" t="s">
        <v>430</v>
      </c>
      <c r="E443" s="339" t="s">
        <v>7</v>
      </c>
      <c r="F443" s="344">
        <f>+IFERROR(VLOOKUP(C443,BG!B:D,3,FALSE),0)</f>
        <v>0</v>
      </c>
      <c r="G443" s="341"/>
      <c r="H443" s="342">
        <f>+IFERROR(VLOOKUP(C443,BG!B:E,4,FALSE),0)</f>
        <v>0</v>
      </c>
      <c r="I443" s="341"/>
    </row>
    <row r="444" spans="1:9" ht="12" hidden="1" customHeight="1">
      <c r="A444" s="336" t="s">
        <v>469</v>
      </c>
      <c r="B444" s="336" t="s">
        <v>490</v>
      </c>
      <c r="C444" s="337">
        <v>520208</v>
      </c>
      <c r="D444" s="343" t="s">
        <v>363</v>
      </c>
      <c r="E444" s="339" t="s">
        <v>7</v>
      </c>
      <c r="F444" s="344">
        <f>+IFERROR(VLOOKUP(C444,BG!B:D,3,FALSE),0)</f>
        <v>0</v>
      </c>
      <c r="G444" s="341"/>
      <c r="H444" s="342">
        <f>+IFERROR(VLOOKUP(C444,BG!B:E,4,FALSE),0)</f>
        <v>0</v>
      </c>
      <c r="I444" s="341"/>
    </row>
    <row r="445" spans="1:9" ht="12" hidden="1" customHeight="1">
      <c r="A445" s="336" t="s">
        <v>25</v>
      </c>
      <c r="B445" s="336"/>
      <c r="C445" s="345"/>
      <c r="D445" s="338" t="s">
        <v>812</v>
      </c>
      <c r="E445" s="339" t="s">
        <v>7</v>
      </c>
      <c r="F445" s="344">
        <f>+IFERROR(VLOOKUP(C445,BG!B:D,3,FALSE),0)</f>
        <v>0</v>
      </c>
      <c r="G445" s="341"/>
      <c r="H445" s="342">
        <f>+IFERROR(VLOOKUP(C445,BG!B:E,4,FALSE),0)</f>
        <v>0</v>
      </c>
      <c r="I445" s="341"/>
    </row>
    <row r="446" spans="1:9" ht="12" hidden="1" customHeight="1">
      <c r="A446" s="336" t="s">
        <v>25</v>
      </c>
      <c r="B446" s="336"/>
      <c r="C446" s="337">
        <v>611</v>
      </c>
      <c r="D446" s="343" t="s">
        <v>445</v>
      </c>
      <c r="E446" s="339" t="s">
        <v>7</v>
      </c>
      <c r="F446" s="344">
        <f>+IFERROR(VLOOKUP(C446,BG!B:D,3,FALSE),0)</f>
        <v>0</v>
      </c>
      <c r="G446" s="341"/>
      <c r="H446" s="342">
        <f>+IFERROR(VLOOKUP(C446,BG!B:E,4,FALSE),0)</f>
        <v>0</v>
      </c>
      <c r="I446" s="341"/>
    </row>
    <row r="447" spans="1:9" ht="12" hidden="1" customHeight="1">
      <c r="A447" s="336" t="s">
        <v>25</v>
      </c>
      <c r="B447" s="336"/>
      <c r="C447" s="337">
        <v>621</v>
      </c>
      <c r="D447" s="343" t="s">
        <v>446</v>
      </c>
      <c r="E447" s="339" t="s">
        <v>7</v>
      </c>
      <c r="F447" s="344">
        <f>+IFERROR(VLOOKUP(C447,BG!B:D,3,FALSE),0)</f>
        <v>0</v>
      </c>
      <c r="G447" s="341"/>
      <c r="H447" s="342">
        <f>+IFERROR(VLOOKUP(C447,BG!B:E,4,FALSE),0)</f>
        <v>0</v>
      </c>
      <c r="I447" s="341"/>
    </row>
    <row r="448" spans="1:9" ht="12" hidden="1" customHeight="1">
      <c r="A448" s="336" t="s">
        <v>25</v>
      </c>
      <c r="B448" s="336"/>
      <c r="C448" s="337">
        <v>631</v>
      </c>
      <c r="D448" s="343" t="s">
        <v>447</v>
      </c>
      <c r="E448" s="339" t="s">
        <v>7</v>
      </c>
      <c r="F448" s="344">
        <f>+IFERROR(VLOOKUP(C448,BG!B:D,3,FALSE),0)</f>
        <v>0</v>
      </c>
      <c r="G448" s="341"/>
      <c r="H448" s="342">
        <f>+IFERROR(VLOOKUP(C448,BG!B:E,4,FALSE),0)</f>
        <v>0</v>
      </c>
      <c r="I448" s="341"/>
    </row>
    <row r="449" spans="1:9" ht="12" hidden="1" customHeight="1">
      <c r="A449" s="336" t="s">
        <v>25</v>
      </c>
      <c r="B449" s="336"/>
      <c r="C449" s="337">
        <v>641</v>
      </c>
      <c r="D449" s="343" t="s">
        <v>448</v>
      </c>
      <c r="E449" s="339" t="s">
        <v>7</v>
      </c>
      <c r="F449" s="344">
        <f>+IFERROR(VLOOKUP(C449,BG!B:D,3,FALSE),0)</f>
        <v>0</v>
      </c>
      <c r="G449" s="341"/>
      <c r="H449" s="342">
        <f>+IFERROR(VLOOKUP(C449,BG!B:E,4,FALSE),0)</f>
        <v>0</v>
      </c>
      <c r="I449" s="341"/>
    </row>
    <row r="450" spans="1:9" ht="12" hidden="1" customHeight="1">
      <c r="A450" s="336" t="s">
        <v>25</v>
      </c>
      <c r="B450" s="336"/>
      <c r="C450" s="337">
        <v>651</v>
      </c>
      <c r="D450" s="343" t="s">
        <v>449</v>
      </c>
      <c r="E450" s="339" t="s">
        <v>7</v>
      </c>
      <c r="F450" s="344">
        <f>+IFERROR(VLOOKUP(C450,BG!B:D,3,FALSE),0)</f>
        <v>0</v>
      </c>
      <c r="G450" s="341"/>
      <c r="H450" s="342">
        <f>+IFERROR(VLOOKUP(C450,BG!B:E,4,FALSE),0)</f>
        <v>0</v>
      </c>
      <c r="I450" s="341"/>
    </row>
    <row r="451" spans="1:9" ht="12" hidden="1" customHeight="1">
      <c r="A451" s="336" t="s">
        <v>25</v>
      </c>
      <c r="B451" s="336"/>
      <c r="C451" s="337">
        <v>661</v>
      </c>
      <c r="D451" s="343" t="s">
        <v>450</v>
      </c>
      <c r="E451" s="339" t="s">
        <v>7</v>
      </c>
      <c r="F451" s="344">
        <f>+IFERROR(VLOOKUP(C451,BG!B:D,3,FALSE),0)</f>
        <v>0</v>
      </c>
      <c r="G451" s="341"/>
      <c r="H451" s="342">
        <f>+IFERROR(VLOOKUP(C451,BG!B:E,4,FALSE),0)</f>
        <v>0</v>
      </c>
      <c r="I451" s="341"/>
    </row>
    <row r="452" spans="1:9" ht="12" hidden="1" customHeight="1">
      <c r="A452" s="336" t="s">
        <v>25</v>
      </c>
      <c r="B452" s="336"/>
      <c r="C452" s="345"/>
      <c r="D452" s="338" t="s">
        <v>813</v>
      </c>
      <c r="E452" s="339" t="s">
        <v>7</v>
      </c>
      <c r="F452" s="344">
        <f>+IFERROR(VLOOKUP(C452,BG!B:D,3,FALSE),0)</f>
        <v>0</v>
      </c>
      <c r="G452" s="341"/>
      <c r="H452" s="342">
        <f>+IFERROR(VLOOKUP(C452,BG!B:E,4,FALSE),0)</f>
        <v>0</v>
      </c>
      <c r="I452" s="341"/>
    </row>
    <row r="453" spans="1:9" ht="12" hidden="1" customHeight="1">
      <c r="A453" s="336" t="s">
        <v>25</v>
      </c>
      <c r="B453" s="336"/>
      <c r="C453" s="337">
        <v>711</v>
      </c>
      <c r="D453" s="343" t="s">
        <v>451</v>
      </c>
      <c r="E453" s="339" t="s">
        <v>7</v>
      </c>
      <c r="F453" s="340">
        <f>+IFERROR(VLOOKUP(C453,BG!B:D,3,FALSE),0)</f>
        <v>0</v>
      </c>
      <c r="G453" s="341"/>
      <c r="H453" s="342">
        <f>+IFERROR(VLOOKUP(C453,BG!B:E,4,FALSE),0)</f>
        <v>0</v>
      </c>
      <c r="I453" s="341"/>
    </row>
    <row r="454" spans="1:9" ht="12" hidden="1" customHeight="1">
      <c r="A454" s="336" t="s">
        <v>25</v>
      </c>
      <c r="B454" s="336"/>
      <c r="C454" s="337">
        <v>721</v>
      </c>
      <c r="D454" s="343" t="s">
        <v>452</v>
      </c>
      <c r="E454" s="339" t="s">
        <v>7</v>
      </c>
      <c r="F454" s="340">
        <f>+IFERROR(VLOOKUP(C454,BG!B:D,3,FALSE),0)</f>
        <v>0</v>
      </c>
      <c r="G454" s="341"/>
      <c r="H454" s="342">
        <f>+IFERROR(VLOOKUP(C454,BG!B:E,4,FALSE),0)</f>
        <v>0</v>
      </c>
      <c r="I454" s="341"/>
    </row>
    <row r="455" spans="1:9" ht="12" hidden="1" customHeight="1">
      <c r="A455" s="336" t="s">
        <v>25</v>
      </c>
      <c r="B455" s="336"/>
      <c r="C455" s="337">
        <v>731</v>
      </c>
      <c r="D455" s="343" t="s">
        <v>453</v>
      </c>
      <c r="E455" s="339" t="s">
        <v>7</v>
      </c>
      <c r="F455" s="340">
        <f>+IFERROR(VLOOKUP(C455,BG!B:D,3,FALSE),0)</f>
        <v>0</v>
      </c>
      <c r="G455" s="341"/>
      <c r="H455" s="342">
        <f>+IFERROR(VLOOKUP(C455,BG!B:E,4,FALSE),0)</f>
        <v>0</v>
      </c>
      <c r="I455" s="341"/>
    </row>
    <row r="456" spans="1:9" ht="12" hidden="1" customHeight="1">
      <c r="A456" s="336" t="s">
        <v>25</v>
      </c>
      <c r="B456" s="336"/>
      <c r="C456" s="337">
        <v>741</v>
      </c>
      <c r="D456" s="343" t="s">
        <v>454</v>
      </c>
      <c r="E456" s="339" t="s">
        <v>7</v>
      </c>
      <c r="F456" s="340">
        <f>+IFERROR(VLOOKUP(C456,BG!B:D,3,FALSE),0)</f>
        <v>0</v>
      </c>
      <c r="G456" s="341"/>
      <c r="H456" s="342">
        <f>+IFERROR(VLOOKUP(C456,BG!B:E,4,FALSE),0)</f>
        <v>0</v>
      </c>
      <c r="I456" s="341"/>
    </row>
    <row r="457" spans="1:9" ht="12" hidden="1" customHeight="1">
      <c r="A457" s="336" t="s">
        <v>25</v>
      </c>
      <c r="B457" s="336"/>
      <c r="C457" s="337">
        <v>751</v>
      </c>
      <c r="D457" s="343" t="s">
        <v>455</v>
      </c>
      <c r="E457" s="339" t="s">
        <v>7</v>
      </c>
      <c r="F457" s="340">
        <f>+IFERROR(VLOOKUP(C457,BG!B:D,3,FALSE),0)</f>
        <v>0</v>
      </c>
      <c r="G457" s="341"/>
      <c r="H457" s="342">
        <f>+IFERROR(VLOOKUP(C457,BG!B:E,4,FALSE),0)</f>
        <v>0</v>
      </c>
      <c r="I457" s="341"/>
    </row>
    <row r="458" spans="1:9" ht="12" hidden="1" customHeight="1">
      <c r="A458" s="336" t="s">
        <v>25</v>
      </c>
      <c r="B458" s="336"/>
      <c r="C458" s="337">
        <v>761</v>
      </c>
      <c r="D458" s="343" t="s">
        <v>456</v>
      </c>
      <c r="E458" s="339" t="s">
        <v>7</v>
      </c>
      <c r="F458" s="340">
        <f>+IFERROR(VLOOKUP(C458,BG!B:D,3,FALSE),0)</f>
        <v>0</v>
      </c>
      <c r="G458" s="341"/>
      <c r="H458" s="342">
        <f>+IFERROR(VLOOKUP(C458,BG!B:E,4,FALSE),0)</f>
        <v>0</v>
      </c>
      <c r="I458" s="341"/>
    </row>
    <row r="460" spans="1:9">
      <c r="E460" s="348" t="s">
        <v>4</v>
      </c>
      <c r="F460" s="349">
        <f>+SUM(F4:F217)</f>
        <v>6899980974</v>
      </c>
      <c r="H460" s="346"/>
    </row>
    <row r="461" spans="1:9">
      <c r="E461" s="348" t="s">
        <v>9</v>
      </c>
      <c r="F461" s="349">
        <f>+SUM(F218:F311)</f>
        <v>1449058655</v>
      </c>
    </row>
    <row r="462" spans="1:9">
      <c r="E462" s="348" t="s">
        <v>24</v>
      </c>
      <c r="F462" s="349">
        <f>+SUM(F312:F330)</f>
        <v>5450922319</v>
      </c>
    </row>
    <row r="463" spans="1:9">
      <c r="E463" s="347" t="s">
        <v>820</v>
      </c>
      <c r="F463" s="334">
        <f>+F460-F461-F462</f>
        <v>0</v>
      </c>
      <c r="G463" s="329" t="s">
        <v>816</v>
      </c>
    </row>
    <row r="464" spans="1:9">
      <c r="E464" s="348" t="s">
        <v>814</v>
      </c>
      <c r="F464" s="349">
        <f>+SUM(F331:F362)</f>
        <v>4617923434</v>
      </c>
      <c r="H464" s="346">
        <f>+BG!D75+Clasificación!F464</f>
        <v>9235846868</v>
      </c>
    </row>
    <row r="465" spans="5:8">
      <c r="E465" s="348" t="s">
        <v>815</v>
      </c>
      <c r="F465" s="349">
        <f>+SUM(F363:F444)</f>
        <v>4150831149</v>
      </c>
      <c r="H465" s="346"/>
    </row>
    <row r="466" spans="5:8">
      <c r="E466" s="347" t="s">
        <v>820</v>
      </c>
      <c r="F466" s="334">
        <f>+F464-F465-'Estado de Resultados'!F79</f>
        <v>0</v>
      </c>
      <c r="G466" s="329" t="s">
        <v>816</v>
      </c>
    </row>
  </sheetData>
  <autoFilter ref="A3:I458" xr:uid="{00000000-0009-0000-0000-000005000000}">
    <filterColumn colId="3">
      <filters>
        <filter val="Gastos Bancarios"/>
        <filter val="Gastos Bursátiles SEN"/>
      </filters>
    </filterColumn>
  </autoFilter>
  <conditionalFormatting sqref="E385:F385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B3:L96"/>
  <sheetViews>
    <sheetView showGridLines="0" tabSelected="1" topLeftCell="A64" zoomScale="80" zoomScaleNormal="80" workbookViewId="0">
      <selection activeCell="J92" sqref="J92"/>
    </sheetView>
  </sheetViews>
  <sheetFormatPr baseColWidth="10" defaultColWidth="11.42578125" defaultRowHeight="15.75"/>
  <cols>
    <col min="1" max="1" width="4.7109375" style="2" customWidth="1"/>
    <col min="2" max="2" width="54.28515625" style="2" customWidth="1"/>
    <col min="3" max="4" width="19.5703125" style="2" customWidth="1"/>
    <col min="5" max="5" width="52.28515625" style="2" customWidth="1"/>
    <col min="6" max="7" width="19.5703125" style="2" customWidth="1"/>
    <col min="8" max="8" width="2.5703125" style="2" customWidth="1"/>
    <col min="9" max="9" width="13.7109375" style="2" customWidth="1"/>
    <col min="10" max="10" width="16.7109375" style="1" customWidth="1"/>
    <col min="11" max="11" width="18.85546875" style="1" bestFit="1" customWidth="1"/>
    <col min="12" max="12" width="13.5703125" style="2" bestFit="1" customWidth="1"/>
    <col min="13" max="16384" width="11.42578125" style="2"/>
  </cols>
  <sheetData>
    <row r="3" spans="2:11" ht="15.75" customHeight="1">
      <c r="B3" s="552" t="s">
        <v>174</v>
      </c>
      <c r="C3" s="552"/>
      <c r="D3" s="552"/>
      <c r="E3" s="552"/>
      <c r="F3" s="552"/>
      <c r="G3" s="552"/>
    </row>
    <row r="4" spans="2:11">
      <c r="B4" s="553" t="s">
        <v>943</v>
      </c>
      <c r="C4" s="553"/>
      <c r="D4" s="553"/>
      <c r="E4" s="553"/>
      <c r="F4" s="553"/>
      <c r="G4" s="553"/>
    </row>
    <row r="5" spans="2:11">
      <c r="B5" s="554" t="s">
        <v>976</v>
      </c>
      <c r="C5" s="554"/>
      <c r="D5" s="554"/>
      <c r="E5" s="554"/>
      <c r="F5" s="554"/>
      <c r="G5" s="554"/>
    </row>
    <row r="6" spans="2:11" ht="7.5" customHeight="1"/>
    <row r="7" spans="2:11">
      <c r="B7" s="121" t="s">
        <v>4</v>
      </c>
      <c r="C7" s="391">
        <v>43738</v>
      </c>
      <c r="D7" s="391">
        <v>43465</v>
      </c>
      <c r="E7" s="121" t="s">
        <v>9</v>
      </c>
      <c r="F7" s="391">
        <v>43738</v>
      </c>
      <c r="G7" s="391">
        <v>43465</v>
      </c>
    </row>
    <row r="8" spans="2:11">
      <c r="B8" s="494" t="s">
        <v>5</v>
      </c>
      <c r="C8" s="9"/>
      <c r="D8" s="125"/>
      <c r="E8" s="490" t="s">
        <v>10</v>
      </c>
      <c r="F8" s="9"/>
      <c r="G8" s="101"/>
    </row>
    <row r="9" spans="2:11">
      <c r="B9" s="494" t="s">
        <v>18</v>
      </c>
      <c r="C9" s="124">
        <f>+C10+C12</f>
        <v>2981331338</v>
      </c>
      <c r="D9" s="124">
        <v>1344228771</v>
      </c>
      <c r="E9" s="490" t="s">
        <v>111</v>
      </c>
      <c r="F9" s="124">
        <f>+SUM(F10:F15)</f>
        <v>5763010</v>
      </c>
      <c r="G9" s="124">
        <v>0</v>
      </c>
    </row>
    <row r="10" spans="2:11">
      <c r="B10" s="492" t="s">
        <v>19</v>
      </c>
      <c r="C10" s="125">
        <f>SUMIF(Clasificación!B:B,'Balance General'!B10,Clasificación!F:F)</f>
        <v>0</v>
      </c>
      <c r="D10" s="125">
        <v>0</v>
      </c>
      <c r="E10" s="491" t="s">
        <v>900</v>
      </c>
      <c r="F10" s="125">
        <f>+SUMIF(Clasificación!B:B,'Balance General'!E10,Clasificación!F:F)</f>
        <v>13010</v>
      </c>
      <c r="G10" s="125">
        <v>0</v>
      </c>
      <c r="J10" s="60"/>
      <c r="K10" s="60"/>
    </row>
    <row r="11" spans="2:11">
      <c r="B11" s="492" t="s">
        <v>110</v>
      </c>
      <c r="C11" s="125">
        <f>SUMIF(Clasificación!B:B,'Balance General'!B11,Clasificación!F:F)</f>
        <v>0</v>
      </c>
      <c r="D11" s="125">
        <v>0</v>
      </c>
      <c r="E11" s="491" t="s">
        <v>906</v>
      </c>
      <c r="F11" s="125">
        <f>+SUMIF(Clasificación!B:B,'Balance General'!E11,Clasificación!F:F)</f>
        <v>5750000</v>
      </c>
      <c r="G11" s="125">
        <v>0</v>
      </c>
      <c r="J11" s="60"/>
      <c r="K11" s="60"/>
    </row>
    <row r="12" spans="2:11">
      <c r="B12" s="492" t="s">
        <v>20</v>
      </c>
      <c r="C12" s="125">
        <f>SUMIF(Clasificación!B:B,'Balance General'!B12,Clasificación!F:F)</f>
        <v>2981331338</v>
      </c>
      <c r="D12" s="125">
        <v>1344228771</v>
      </c>
      <c r="E12" s="491" t="s">
        <v>136</v>
      </c>
      <c r="F12" s="125"/>
      <c r="G12" s="125"/>
      <c r="J12" s="60"/>
      <c r="K12" s="60"/>
    </row>
    <row r="13" spans="2:11">
      <c r="B13" s="492"/>
      <c r="C13" s="126"/>
      <c r="D13" s="125"/>
      <c r="E13" s="491" t="s">
        <v>538</v>
      </c>
      <c r="F13" s="125">
        <f>+SUMIF(Clasificación!B:B,'Balance General'!E13,Clasificación!F:F)</f>
        <v>0</v>
      </c>
      <c r="G13" s="125">
        <v>0</v>
      </c>
      <c r="K13" s="60"/>
    </row>
    <row r="14" spans="2:11">
      <c r="B14" s="494" t="s">
        <v>640</v>
      </c>
      <c r="C14" s="124">
        <f>+SUM(C15:C17)</f>
        <v>1679759720</v>
      </c>
      <c r="D14" s="124">
        <v>2900000000</v>
      </c>
      <c r="E14" s="491" t="s">
        <v>539</v>
      </c>
      <c r="F14" s="125">
        <f>+SUMIF(Clasificación!B:B,'Balance General'!E14,Clasificación!F:F)</f>
        <v>0</v>
      </c>
      <c r="G14" s="125">
        <v>0</v>
      </c>
      <c r="K14" s="60"/>
    </row>
    <row r="15" spans="2:11">
      <c r="B15" s="492" t="s">
        <v>113</v>
      </c>
      <c r="C15" s="125">
        <f>SUMIF(Clasificación!B:B,'Balance General'!B15,Clasificación!F:F)</f>
        <v>0</v>
      </c>
      <c r="D15" s="125">
        <v>0</v>
      </c>
      <c r="E15" s="491" t="s">
        <v>112</v>
      </c>
      <c r="F15" s="125">
        <f>+SUMIF(Clasificación!B:B,'Balance General'!E15,Clasificación!F:F)</f>
        <v>0</v>
      </c>
      <c r="G15" s="125">
        <v>0</v>
      </c>
    </row>
    <row r="16" spans="2:11">
      <c r="B16" s="492" t="s">
        <v>115</v>
      </c>
      <c r="C16" s="125">
        <f>SUMIF(Clasificación!B:B,'Balance General'!B16,Clasificación!F:F)</f>
        <v>1679759720</v>
      </c>
      <c r="D16" s="125">
        <v>2900000000</v>
      </c>
      <c r="E16" s="492"/>
      <c r="F16" s="126"/>
      <c r="G16" s="131"/>
      <c r="J16" s="60"/>
      <c r="K16" s="60"/>
    </row>
    <row r="17" spans="2:12">
      <c r="B17" s="492" t="s">
        <v>114</v>
      </c>
      <c r="C17" s="125">
        <f>SUMIF(Clasificación!B:B,'Balance General'!B17,Clasificación!F:F)</f>
        <v>0</v>
      </c>
      <c r="D17" s="125">
        <v>0</v>
      </c>
      <c r="E17" s="490" t="s">
        <v>540</v>
      </c>
      <c r="F17" s="124">
        <f>+SUM(F18:F20)</f>
        <v>33615754</v>
      </c>
      <c r="G17" s="124">
        <v>0</v>
      </c>
      <c r="J17" s="60"/>
      <c r="K17" s="60"/>
    </row>
    <row r="18" spans="2:12">
      <c r="B18" s="492"/>
      <c r="C18" s="125"/>
      <c r="D18" s="125"/>
      <c r="E18" s="491" t="s">
        <v>902</v>
      </c>
      <c r="F18" s="125">
        <f>+SUMIF(Clasificación!B:B,'Balance General'!E18,Clasificación!F:F)</f>
        <v>33615754</v>
      </c>
      <c r="G18" s="125">
        <v>0</v>
      </c>
      <c r="J18" s="60"/>
      <c r="K18" s="60"/>
    </row>
    <row r="19" spans="2:12">
      <c r="B19" s="492"/>
      <c r="C19" s="125"/>
      <c r="D19" s="125"/>
      <c r="E19" s="491" t="s">
        <v>116</v>
      </c>
      <c r="F19" s="125">
        <f>+SUMIF(Clasificación!B:B,'Balance General'!E19,Clasificación!F:F)</f>
        <v>0</v>
      </c>
      <c r="G19" s="125">
        <v>0</v>
      </c>
    </row>
    <row r="20" spans="2:12">
      <c r="B20" s="492"/>
      <c r="C20" s="125"/>
      <c r="D20" s="125"/>
      <c r="E20" s="491" t="s">
        <v>481</v>
      </c>
      <c r="F20" s="126">
        <v>0</v>
      </c>
      <c r="G20" s="132">
        <v>0</v>
      </c>
    </row>
    <row r="21" spans="2:12">
      <c r="B21" s="494" t="s">
        <v>641</v>
      </c>
      <c r="C21" s="124">
        <f>SUM(C22:C29)</f>
        <v>948519082</v>
      </c>
      <c r="D21" s="124">
        <v>216493076</v>
      </c>
      <c r="E21" s="491"/>
      <c r="F21" s="126"/>
      <c r="G21" s="132"/>
    </row>
    <row r="22" spans="2:12">
      <c r="B22" s="492" t="s">
        <v>21</v>
      </c>
      <c r="C22" s="125">
        <f>SUMIF(Clasificación!B:B,'Balance General'!B22,Clasificación!F:F)</f>
        <v>1452463</v>
      </c>
      <c r="D22" s="125">
        <v>0</v>
      </c>
      <c r="E22" s="490" t="s">
        <v>904</v>
      </c>
      <c r="F22" s="124">
        <f>+SUM(F23:F26)</f>
        <v>104752799</v>
      </c>
      <c r="G22" s="124">
        <v>345579</v>
      </c>
      <c r="J22" s="60"/>
      <c r="K22" s="60"/>
    </row>
    <row r="23" spans="2:12">
      <c r="B23" s="492" t="s">
        <v>120</v>
      </c>
      <c r="C23" s="125">
        <f>SUMIF(Clasificación!B:B,'Balance General'!B23,Clasificación!F:F)</f>
        <v>67059045</v>
      </c>
      <c r="D23" s="127">
        <v>207597</v>
      </c>
      <c r="E23" s="491" t="s">
        <v>117</v>
      </c>
      <c r="F23" s="125">
        <f>+SUMIF(Clasificación!B:B,'Balance General'!E23,Clasificación!F:F)</f>
        <v>79272383</v>
      </c>
      <c r="G23" s="125">
        <v>0</v>
      </c>
      <c r="J23" s="60"/>
      <c r="K23" s="60"/>
    </row>
    <row r="24" spans="2:12">
      <c r="B24" s="492" t="s">
        <v>121</v>
      </c>
      <c r="C24" s="125">
        <f>SUMIF(Clasificación!B:B,'Balance General'!B24,Clasificación!F:F)</f>
        <v>880007574</v>
      </c>
      <c r="D24" s="127">
        <v>216285479</v>
      </c>
      <c r="E24" s="491" t="s">
        <v>118</v>
      </c>
      <c r="F24" s="125">
        <f>+SUMIF(Clasificación!B:B,'Balance General'!E24,Clasificación!F:F)</f>
        <v>0</v>
      </c>
      <c r="G24" s="125">
        <v>0</v>
      </c>
      <c r="J24" s="60"/>
      <c r="K24" s="60"/>
    </row>
    <row r="25" spans="2:12">
      <c r="B25" s="492" t="s">
        <v>536</v>
      </c>
      <c r="C25" s="125">
        <f>SUMIF(Clasificación!B:B,'Balance General'!B25,Clasificación!F:F)</f>
        <v>0</v>
      </c>
      <c r="D25" s="125">
        <v>0</v>
      </c>
      <c r="E25" s="491" t="s">
        <v>39</v>
      </c>
      <c r="F25" s="125">
        <f>+SUMIF(Clasificación!B:B,'Balance General'!E25,Clasificación!F:F)</f>
        <v>0</v>
      </c>
      <c r="G25" s="125">
        <v>0</v>
      </c>
      <c r="J25" s="110"/>
      <c r="K25" s="60"/>
    </row>
    <row r="26" spans="2:12">
      <c r="B26" s="492" t="s">
        <v>22</v>
      </c>
      <c r="C26" s="125">
        <f>SUMIF(Clasificación!B:B,'Balance General'!B26,Clasificación!F:F)</f>
        <v>0</v>
      </c>
      <c r="D26" s="125">
        <v>0</v>
      </c>
      <c r="E26" s="491" t="s">
        <v>119</v>
      </c>
      <c r="F26" s="125">
        <f>+SUMIF(Clasificación!B:B,'Balance General'!E26,Clasificación!F:F)</f>
        <v>25480416</v>
      </c>
      <c r="G26" s="125">
        <v>345579</v>
      </c>
      <c r="J26" s="110"/>
    </row>
    <row r="27" spans="2:12">
      <c r="B27" s="492" t="s">
        <v>122</v>
      </c>
      <c r="C27" s="125"/>
      <c r="D27" s="125"/>
      <c r="E27" s="493"/>
      <c r="F27" s="126"/>
      <c r="G27" s="132"/>
      <c r="J27" s="110"/>
    </row>
    <row r="28" spans="2:12">
      <c r="B28" s="492" t="s">
        <v>537</v>
      </c>
      <c r="C28" s="125">
        <f>SUMIF(Clasificación!B:B,'Balance General'!B28,Clasificación!F:F)</f>
        <v>0</v>
      </c>
      <c r="D28" s="125">
        <v>0</v>
      </c>
      <c r="E28" s="493"/>
      <c r="F28" s="126"/>
      <c r="G28" s="132"/>
      <c r="J28" s="110"/>
    </row>
    <row r="29" spans="2:12">
      <c r="B29" s="492" t="s">
        <v>123</v>
      </c>
      <c r="C29" s="125">
        <f>SUMIF(Clasificación!B:B,'Balance General'!B29,Clasificación!F:F)</f>
        <v>0</v>
      </c>
      <c r="D29" s="125">
        <v>0</v>
      </c>
      <c r="E29" s="493"/>
      <c r="F29" s="126"/>
      <c r="G29" s="132"/>
      <c r="J29" s="110"/>
    </row>
    <row r="30" spans="2:12">
      <c r="B30" s="492" t="s">
        <v>479</v>
      </c>
      <c r="C30" s="125"/>
      <c r="D30" s="125"/>
      <c r="E30" s="493"/>
      <c r="F30" s="126"/>
      <c r="G30" s="132"/>
      <c r="J30" s="110"/>
    </row>
    <row r="31" spans="2:12">
      <c r="B31" s="494"/>
      <c r="C31" s="125"/>
      <c r="D31" s="125"/>
      <c r="E31" s="493"/>
      <c r="F31" s="126"/>
      <c r="G31" s="132"/>
      <c r="J31" s="110"/>
    </row>
    <row r="32" spans="2:12">
      <c r="B32" s="494" t="s">
        <v>124</v>
      </c>
      <c r="C32" s="124">
        <f>+SUM(C33:C35)</f>
        <v>19126620</v>
      </c>
      <c r="D32" s="124">
        <v>0</v>
      </c>
      <c r="E32" s="490" t="s">
        <v>30</v>
      </c>
      <c r="F32" s="124">
        <f>+SUM(F33:F35)</f>
        <v>1304927092</v>
      </c>
      <c r="G32" s="124">
        <v>204961095.89041099</v>
      </c>
      <c r="J32" s="110"/>
      <c r="K32" s="60"/>
      <c r="L32" s="8"/>
    </row>
    <row r="33" spans="2:11">
      <c r="B33" s="492" t="s">
        <v>642</v>
      </c>
      <c r="C33" s="125">
        <f>SUMIF(Clasificación!B:B,'Balance General'!B33,Clasificación!F:F)</f>
        <v>19126620</v>
      </c>
      <c r="D33" s="125">
        <v>0</v>
      </c>
      <c r="E33" s="491" t="s">
        <v>125</v>
      </c>
      <c r="F33" s="125">
        <f>+SUMIF(Clasificación!B:B,'Balance General'!E33,Clasificación!F:F)</f>
        <v>0</v>
      </c>
      <c r="G33" s="125">
        <v>0</v>
      </c>
      <c r="J33" s="60"/>
      <c r="K33" s="60"/>
    </row>
    <row r="34" spans="2:11">
      <c r="B34" s="492"/>
      <c r="C34" s="125"/>
      <c r="D34" s="125"/>
      <c r="E34" s="491" t="s">
        <v>541</v>
      </c>
      <c r="F34" s="125">
        <f>+SUMIF(Clasificación!B:B,'Balance General'!E34,Clasificación!F:F)</f>
        <v>0</v>
      </c>
      <c r="G34" s="125">
        <v>0</v>
      </c>
      <c r="J34" s="60"/>
      <c r="K34" s="60"/>
    </row>
    <row r="35" spans="2:11">
      <c r="B35" s="492"/>
      <c r="C35" s="125"/>
      <c r="D35" s="125"/>
      <c r="E35" s="491" t="s">
        <v>907</v>
      </c>
      <c r="F35" s="125">
        <f>+SUMIF(Clasificación!B:B,'Balance General'!E35,Clasificación!F:F)</f>
        <v>1304927092</v>
      </c>
      <c r="G35" s="132">
        <v>204961095.89041099</v>
      </c>
      <c r="J35" s="60"/>
    </row>
    <row r="36" spans="2:11">
      <c r="B36" s="494" t="s">
        <v>23</v>
      </c>
      <c r="C36" s="124">
        <f>+C9+C14+C21+C32</f>
        <v>5628736760</v>
      </c>
      <c r="D36" s="124">
        <v>4460721847</v>
      </c>
      <c r="E36" s="490" t="s">
        <v>31</v>
      </c>
      <c r="F36" s="124">
        <f>+F9+F17+F22+F32</f>
        <v>1449058655</v>
      </c>
      <c r="G36" s="124">
        <v>205306674.89041099</v>
      </c>
    </row>
    <row r="37" spans="2:11">
      <c r="B37" s="492"/>
      <c r="C37" s="126"/>
      <c r="D37" s="126"/>
      <c r="E37" s="491"/>
      <c r="F37" s="126"/>
      <c r="G37" s="132"/>
    </row>
    <row r="38" spans="2:11">
      <c r="B38" s="494" t="s">
        <v>8</v>
      </c>
      <c r="C38" s="126"/>
      <c r="D38" s="126"/>
      <c r="E38" s="494" t="s">
        <v>133</v>
      </c>
      <c r="F38" s="126"/>
      <c r="G38" s="132"/>
    </row>
    <row r="39" spans="2:11">
      <c r="B39" s="494" t="s">
        <v>643</v>
      </c>
      <c r="C39" s="128">
        <f>+SUM(C40:C43)</f>
        <v>318297309</v>
      </c>
      <c r="D39" s="128">
        <v>318297309</v>
      </c>
      <c r="E39" s="495" t="s">
        <v>134</v>
      </c>
      <c r="F39" s="128">
        <f>+SUM(F40:F45)</f>
        <v>0</v>
      </c>
      <c r="G39" s="133">
        <v>0</v>
      </c>
    </row>
    <row r="40" spans="2:11">
      <c r="B40" s="492" t="s">
        <v>113</v>
      </c>
      <c r="C40" s="125">
        <f>SUMIF(Clasificación!B:B,'Balance General'!B40,Clasificación!F:F)</f>
        <v>0</v>
      </c>
      <c r="D40" s="126">
        <v>0</v>
      </c>
      <c r="E40" s="496" t="s">
        <v>539</v>
      </c>
      <c r="F40" s="125">
        <f>+SUMIF(Clasificación!B:B,'Balance General'!E40,Clasificación!F:F)</f>
        <v>0</v>
      </c>
      <c r="G40" s="132">
        <v>0</v>
      </c>
      <c r="J40" s="60"/>
    </row>
    <row r="41" spans="2:11">
      <c r="B41" s="492" t="s">
        <v>115</v>
      </c>
      <c r="C41" s="125">
        <v>0</v>
      </c>
      <c r="D41" s="126">
        <v>0</v>
      </c>
      <c r="E41" s="496" t="s">
        <v>711</v>
      </c>
      <c r="F41" s="125">
        <f>+SUMIF(Clasificación!B:B,'Balance General'!E41,Clasificación!F:F)</f>
        <v>0</v>
      </c>
      <c r="G41" s="132">
        <v>0</v>
      </c>
      <c r="J41" s="60"/>
    </row>
    <row r="42" spans="2:11">
      <c r="B42" s="492" t="s">
        <v>90</v>
      </c>
      <c r="C42" s="125">
        <f>SUMIF(Clasificación!B:B,'Balance General'!B42,Clasificación!F:F)</f>
        <v>318297309</v>
      </c>
      <c r="D42" s="126">
        <v>318297309</v>
      </c>
      <c r="E42" s="496" t="s">
        <v>112</v>
      </c>
      <c r="F42" s="125">
        <f>+SUMIF(Clasificación!B:B,'Balance General'!E42,Clasificación!F:F)</f>
        <v>0</v>
      </c>
      <c r="G42" s="132">
        <v>0</v>
      </c>
      <c r="J42" s="60"/>
    </row>
    <row r="43" spans="2:11">
      <c r="B43" s="492" t="s">
        <v>114</v>
      </c>
      <c r="C43" s="125">
        <f>SUMIF(Clasificación!B:B,'Balance General'!B43,Clasificación!F:F)</f>
        <v>0</v>
      </c>
      <c r="D43" s="126">
        <v>0</v>
      </c>
      <c r="E43" s="496" t="s">
        <v>135</v>
      </c>
      <c r="F43" s="125"/>
      <c r="G43" s="132"/>
      <c r="J43" s="60"/>
    </row>
    <row r="44" spans="2:11">
      <c r="B44" s="492"/>
      <c r="C44" s="126"/>
      <c r="D44" s="126"/>
      <c r="E44" s="496" t="s">
        <v>538</v>
      </c>
      <c r="F44" s="125">
        <f>+SUMIF(Clasificación!B:B,'Balance General'!E44,Clasificación!F:F)</f>
        <v>0</v>
      </c>
      <c r="G44" s="132">
        <v>0</v>
      </c>
    </row>
    <row r="45" spans="2:11">
      <c r="B45" s="494" t="s">
        <v>644</v>
      </c>
      <c r="C45" s="128">
        <f>+SUM(C46:C53)</f>
        <v>0</v>
      </c>
      <c r="D45" s="128">
        <v>0</v>
      </c>
      <c r="E45" s="496" t="s">
        <v>137</v>
      </c>
      <c r="F45" s="125">
        <f>+SUMIF(Clasificación!B:B,'Balance General'!E45,Clasificación!F:F)</f>
        <v>0</v>
      </c>
      <c r="G45" s="132">
        <v>0</v>
      </c>
    </row>
    <row r="46" spans="2:11">
      <c r="B46" s="492" t="s">
        <v>126</v>
      </c>
      <c r="C46" s="125">
        <f>SUMIF(Clasificación!B:B,'Balance General'!B46,Clasificación!F:F)</f>
        <v>0</v>
      </c>
      <c r="D46" s="126">
        <v>0</v>
      </c>
      <c r="E46" s="496"/>
      <c r="F46" s="126"/>
      <c r="G46" s="132"/>
    </row>
    <row r="47" spans="2:11">
      <c r="B47" s="492" t="s">
        <v>480</v>
      </c>
      <c r="C47" s="125">
        <f>SUMIF(Clasificación!B:B,'Balance General'!B47,Clasificación!F:F)</f>
        <v>0</v>
      </c>
      <c r="D47" s="126">
        <v>0</v>
      </c>
      <c r="E47" s="495" t="s">
        <v>710</v>
      </c>
      <c r="F47" s="124">
        <f>+SUM(F48:F49)</f>
        <v>0</v>
      </c>
      <c r="G47" s="133">
        <v>0</v>
      </c>
    </row>
    <row r="48" spans="2:11">
      <c r="B48" s="492" t="s">
        <v>127</v>
      </c>
      <c r="C48" s="125">
        <f>SUMIF(Clasificación!B:B,'Balance General'!B48,Clasificación!F:F)</f>
        <v>0</v>
      </c>
      <c r="D48" s="126">
        <v>0</v>
      </c>
      <c r="E48" s="496" t="s">
        <v>138</v>
      </c>
      <c r="F48" s="125">
        <f>+SUMIF(Clasificación!B:B,'Balance General'!E48,Clasificación!F:F)</f>
        <v>0</v>
      </c>
      <c r="G48" s="132">
        <v>0</v>
      </c>
    </row>
    <row r="49" spans="2:10">
      <c r="B49" s="492" t="s">
        <v>542</v>
      </c>
      <c r="C49" s="125">
        <f>SUMIF(Clasificación!B:B,'Balance General'!B49,Clasificación!F:F)</f>
        <v>0</v>
      </c>
      <c r="D49" s="126">
        <v>0</v>
      </c>
      <c r="E49" s="496" t="s">
        <v>481</v>
      </c>
      <c r="F49" s="125">
        <v>0</v>
      </c>
      <c r="G49" s="132">
        <v>0</v>
      </c>
    </row>
    <row r="50" spans="2:10">
      <c r="B50" s="492" t="s">
        <v>22</v>
      </c>
      <c r="C50" s="125">
        <f>SUMIF(Clasificación!B:B,'Balance General'!B50,Clasificación!F:F)</f>
        <v>0</v>
      </c>
      <c r="D50" s="126">
        <v>0</v>
      </c>
      <c r="E50" s="496"/>
      <c r="F50" s="125"/>
      <c r="G50" s="132"/>
    </row>
    <row r="51" spans="2:10">
      <c r="B51" s="492" t="s">
        <v>122</v>
      </c>
      <c r="C51" s="125"/>
      <c r="D51" s="126"/>
      <c r="E51" s="495" t="s">
        <v>709</v>
      </c>
      <c r="F51" s="124">
        <f>+SUM(F52:F54)</f>
        <v>0</v>
      </c>
      <c r="G51" s="133">
        <v>0</v>
      </c>
    </row>
    <row r="52" spans="2:10">
      <c r="B52" s="492" t="s">
        <v>543</v>
      </c>
      <c r="C52" s="125">
        <f>SUMIF(Clasificación!B:B,'Balance General'!B52,Clasificación!F:F)</f>
        <v>0</v>
      </c>
      <c r="D52" s="126">
        <v>0</v>
      </c>
      <c r="E52" s="496" t="s">
        <v>139</v>
      </c>
      <c r="F52" s="125">
        <f>+SUMIF(Clasificación!B:B,'Balance General'!E52,Clasificación!F:F)</f>
        <v>0</v>
      </c>
      <c r="G52" s="132">
        <v>0</v>
      </c>
    </row>
    <row r="53" spans="2:10">
      <c r="B53" s="492" t="s">
        <v>123</v>
      </c>
      <c r="C53" s="125">
        <f>SUMIF(Clasificación!B:B,'Balance General'!B53,Clasificación!F:F)</f>
        <v>0</v>
      </c>
      <c r="D53" s="126">
        <v>0</v>
      </c>
      <c r="E53" s="496" t="s">
        <v>708</v>
      </c>
      <c r="F53" s="125">
        <f>+SUMIF(Clasificación!B:B,'Balance General'!E53,Clasificación!F:F)</f>
        <v>0</v>
      </c>
      <c r="G53" s="132">
        <v>0</v>
      </c>
    </row>
    <row r="54" spans="2:10">
      <c r="B54" s="492"/>
      <c r="C54" s="126"/>
      <c r="D54" s="126"/>
      <c r="E54" s="496" t="s">
        <v>707</v>
      </c>
      <c r="F54" s="125">
        <f>+SUMIF(Clasificación!B:B,'Balance General'!E54,Clasificación!F:F)</f>
        <v>0</v>
      </c>
      <c r="G54" s="132">
        <v>0</v>
      </c>
    </row>
    <row r="55" spans="2:10">
      <c r="B55" s="494" t="s">
        <v>544</v>
      </c>
      <c r="C55" s="128">
        <f>SUM(C56:C56)</f>
        <v>0</v>
      </c>
      <c r="D55" s="128">
        <v>0</v>
      </c>
      <c r="E55" s="490" t="s">
        <v>140</v>
      </c>
      <c r="F55" s="128">
        <v>0</v>
      </c>
      <c r="G55" s="128">
        <v>0</v>
      </c>
    </row>
    <row r="56" spans="2:10">
      <c r="B56" s="492" t="s">
        <v>128</v>
      </c>
      <c r="C56" s="125">
        <f>SUMIF(Clasificación!B:B,'Balance General'!B56,Clasificación!F:F)</f>
        <v>0</v>
      </c>
      <c r="D56" s="125">
        <v>0</v>
      </c>
      <c r="E56" s="490"/>
      <c r="F56" s="126"/>
      <c r="G56" s="132"/>
      <c r="J56" s="60"/>
    </row>
    <row r="57" spans="2:10">
      <c r="B57" s="492"/>
      <c r="C57" s="126"/>
      <c r="D57" s="126"/>
      <c r="E57" s="490" t="s">
        <v>32</v>
      </c>
      <c r="F57" s="128">
        <f>+F55+F36</f>
        <v>1449058655</v>
      </c>
      <c r="G57" s="128">
        <v>205306674.89041099</v>
      </c>
    </row>
    <row r="58" spans="2:10">
      <c r="B58" s="492"/>
      <c r="C58" s="126"/>
      <c r="D58" s="126"/>
      <c r="E58" s="497"/>
      <c r="F58" s="126"/>
      <c r="G58" s="132"/>
    </row>
    <row r="59" spans="2:10">
      <c r="B59" s="492"/>
      <c r="C59" s="126"/>
      <c r="D59" s="126"/>
      <c r="E59" s="501" t="s">
        <v>26</v>
      </c>
      <c r="F59" s="126"/>
      <c r="G59" s="132"/>
    </row>
    <row r="60" spans="2:10" ht="31.5">
      <c r="B60" s="492"/>
      <c r="C60" s="126"/>
      <c r="D60" s="126"/>
      <c r="E60" s="498" t="s">
        <v>33</v>
      </c>
      <c r="F60" s="128">
        <f>+'Patrimonio Neto'!J12</f>
        <v>5450922319</v>
      </c>
      <c r="G60" s="133">
        <v>4983830034.5595894</v>
      </c>
    </row>
    <row r="61" spans="2:10">
      <c r="B61" s="494" t="s">
        <v>915</v>
      </c>
      <c r="C61" s="128">
        <f>SUM(C63:C68)</f>
        <v>952946905</v>
      </c>
      <c r="D61" s="128">
        <v>410117553.44999999</v>
      </c>
      <c r="E61" s="499"/>
      <c r="F61" s="126"/>
      <c r="G61" s="132"/>
    </row>
    <row r="62" spans="2:10">
      <c r="B62" s="494" t="s">
        <v>916</v>
      </c>
      <c r="C62" s="128"/>
      <c r="D62" s="128"/>
      <c r="E62" s="499"/>
      <c r="F62" s="126"/>
      <c r="G62" s="132"/>
    </row>
    <row r="63" spans="2:10">
      <c r="B63" s="492" t="s">
        <v>129</v>
      </c>
      <c r="C63" s="125">
        <f>SUMIF(Clasificación!B:B,'Balance General'!B63,Clasificación!F:F)</f>
        <v>4974726</v>
      </c>
      <c r="D63" s="125">
        <v>0</v>
      </c>
      <c r="E63" s="497"/>
      <c r="F63" s="126"/>
      <c r="G63" s="132"/>
    </row>
    <row r="64" spans="2:10">
      <c r="B64" s="492" t="s">
        <v>130</v>
      </c>
      <c r="C64" s="125">
        <f>SUMIF(Clasificación!B:B,'Balance General'!B64,Clasificación!F:F)</f>
        <v>8000000</v>
      </c>
      <c r="D64" s="125">
        <v>0</v>
      </c>
      <c r="E64" s="490"/>
      <c r="F64" s="126"/>
      <c r="G64" s="132"/>
    </row>
    <row r="65" spans="2:10">
      <c r="B65" s="492" t="s">
        <v>131</v>
      </c>
      <c r="C65" s="125">
        <f>SUMIF(Clasificación!B:B,'Balance General'!B65,Clasificación!F:F)</f>
        <v>531430994</v>
      </c>
      <c r="D65" s="125">
        <v>0</v>
      </c>
      <c r="E65" s="500"/>
      <c r="F65" s="126"/>
      <c r="G65" s="132"/>
    </row>
    <row r="66" spans="2:10">
      <c r="B66" s="492" t="s">
        <v>425</v>
      </c>
      <c r="C66" s="125">
        <f>SUMIF(Clasificación!B:B,'Balance General'!B66,Clasificación!F:F)</f>
        <v>11205000</v>
      </c>
      <c r="D66" s="125">
        <v>0</v>
      </c>
      <c r="E66" s="500"/>
      <c r="F66" s="126"/>
      <c r="G66" s="132"/>
    </row>
    <row r="67" spans="2:10">
      <c r="B67" s="492" t="s">
        <v>314</v>
      </c>
      <c r="C67" s="125">
        <f>SUMIF(Clasificación!B:B,'Balance General'!B67,Clasificación!F:F)</f>
        <v>489103638</v>
      </c>
      <c r="D67" s="125">
        <v>431702691</v>
      </c>
      <c r="E67" s="500"/>
      <c r="F67" s="126"/>
      <c r="G67" s="132"/>
    </row>
    <row r="68" spans="2:10">
      <c r="B68" s="492" t="s">
        <v>132</v>
      </c>
      <c r="C68" s="172">
        <f>SUMIF(Clasificación!B:B,'Balance General'!B68,Clasificación!F:F)</f>
        <v>-91767453</v>
      </c>
      <c r="D68" s="172">
        <v>-21585137.549999997</v>
      </c>
      <c r="E68" s="10"/>
      <c r="F68" s="126"/>
      <c r="G68" s="132"/>
      <c r="H68" s="116"/>
      <c r="I68" s="116"/>
      <c r="J68" s="117"/>
    </row>
    <row r="69" spans="2:10">
      <c r="B69" s="492"/>
      <c r="C69" s="126"/>
      <c r="D69" s="126"/>
      <c r="E69" s="12"/>
      <c r="F69" s="126"/>
      <c r="G69" s="132"/>
      <c r="H69" s="116"/>
      <c r="I69" s="116"/>
      <c r="J69" s="117"/>
    </row>
    <row r="70" spans="2:10">
      <c r="B70" s="494" t="s">
        <v>27</v>
      </c>
      <c r="C70" s="128">
        <f>+C39+C55+C61</f>
        <v>1271244214</v>
      </c>
      <c r="D70" s="128">
        <v>728414862.45000005</v>
      </c>
      <c r="E70" s="9"/>
      <c r="F70" s="126"/>
      <c r="G70" s="132"/>
      <c r="H70" s="116"/>
      <c r="I70" s="116"/>
      <c r="J70" s="117"/>
    </row>
    <row r="71" spans="2:10">
      <c r="B71" s="494"/>
      <c r="C71" s="129"/>
      <c r="D71" s="129"/>
      <c r="E71" s="11"/>
      <c r="F71" s="128"/>
      <c r="G71" s="128"/>
      <c r="H71" s="116"/>
      <c r="I71" s="116"/>
      <c r="J71" s="117"/>
    </row>
    <row r="72" spans="2:10">
      <c r="B72" s="123" t="s">
        <v>28</v>
      </c>
      <c r="C72" s="130">
        <f>+C70+C36</f>
        <v>6899980974</v>
      </c>
      <c r="D72" s="130">
        <f>+D70+D36</f>
        <v>5189136709.4499998</v>
      </c>
      <c r="E72" s="122" t="s">
        <v>34</v>
      </c>
      <c r="F72" s="130">
        <f>+F57+F60</f>
        <v>6899980974</v>
      </c>
      <c r="G72" s="130">
        <v>5189136709.4500008</v>
      </c>
      <c r="H72" s="116"/>
      <c r="I72" s="389">
        <f>+C72-F72</f>
        <v>0</v>
      </c>
      <c r="J72" s="117"/>
    </row>
    <row r="73" spans="2:10">
      <c r="C73" s="328"/>
      <c r="F73" s="127"/>
      <c r="H73" s="116"/>
      <c r="I73" s="116"/>
      <c r="J73" s="117"/>
    </row>
    <row r="74" spans="2:10">
      <c r="B74" s="551" t="s">
        <v>724</v>
      </c>
      <c r="C74" s="551"/>
      <c r="D74" s="551"/>
      <c r="E74" s="551"/>
      <c r="F74" s="551"/>
      <c r="G74" s="551"/>
      <c r="H74" s="116"/>
      <c r="I74" s="116"/>
      <c r="J74" s="117"/>
    </row>
    <row r="75" spans="2:10">
      <c r="H75" s="116"/>
      <c r="I75" s="116"/>
      <c r="J75" s="117"/>
    </row>
    <row r="76" spans="2:10">
      <c r="B76" s="106"/>
      <c r="C76" s="391">
        <v>43738</v>
      </c>
      <c r="D76" s="391">
        <v>43465</v>
      </c>
      <c r="E76" s="106"/>
      <c r="F76" s="391">
        <v>43738</v>
      </c>
      <c r="G76" s="391">
        <v>43465</v>
      </c>
      <c r="H76" s="116"/>
      <c r="I76" s="116"/>
      <c r="J76" s="117"/>
    </row>
    <row r="77" spans="2:10">
      <c r="B77" s="106" t="s">
        <v>141</v>
      </c>
      <c r="C77" s="503">
        <v>0</v>
      </c>
      <c r="D77" s="503">
        <v>0</v>
      </c>
      <c r="E77" s="106" t="s">
        <v>143</v>
      </c>
      <c r="F77" s="503">
        <v>0</v>
      </c>
      <c r="G77" s="503">
        <v>0</v>
      </c>
      <c r="H77" s="116"/>
      <c r="I77" s="116"/>
      <c r="J77" s="117"/>
    </row>
    <row r="78" spans="2:10">
      <c r="B78" s="106" t="s">
        <v>142</v>
      </c>
      <c r="C78" s="503">
        <v>0</v>
      </c>
      <c r="D78" s="503">
        <v>0</v>
      </c>
      <c r="E78" s="106" t="s">
        <v>144</v>
      </c>
      <c r="F78" s="503">
        <v>0</v>
      </c>
      <c r="G78" s="503">
        <v>0</v>
      </c>
      <c r="H78" s="116"/>
      <c r="I78" s="116"/>
      <c r="J78" s="117"/>
    </row>
    <row r="79" spans="2:10">
      <c r="H79" s="116"/>
      <c r="I79" s="116"/>
      <c r="J79" s="117"/>
    </row>
    <row r="80" spans="2:10">
      <c r="H80" s="116"/>
      <c r="I80" s="116"/>
      <c r="J80" s="117"/>
    </row>
    <row r="81" spans="2:7" ht="7.5" customHeight="1">
      <c r="B81" s="3"/>
    </row>
    <row r="82" spans="2:7" ht="7.5" customHeight="1">
      <c r="B82" s="3"/>
      <c r="F82" s="44"/>
    </row>
    <row r="83" spans="2:7" ht="7.5" customHeight="1">
      <c r="B83" s="3"/>
      <c r="F83" s="44"/>
    </row>
    <row r="84" spans="2:7" ht="7.5" customHeight="1">
      <c r="B84" s="3"/>
      <c r="F84" s="44"/>
    </row>
    <row r="85" spans="2:7">
      <c r="B85" s="3"/>
    </row>
    <row r="86" spans="2:7">
      <c r="B86" s="3"/>
    </row>
    <row r="87" spans="2:7">
      <c r="B87" s="529" t="s">
        <v>981</v>
      </c>
      <c r="C87" s="550" t="s">
        <v>980</v>
      </c>
      <c r="D87" s="550"/>
      <c r="E87" s="528" t="s">
        <v>625</v>
      </c>
      <c r="F87" s="554" t="s">
        <v>977</v>
      </c>
      <c r="G87" s="554"/>
    </row>
    <row r="88" spans="2:7">
      <c r="B88" s="530" t="s">
        <v>145</v>
      </c>
      <c r="C88" s="549" t="s">
        <v>979</v>
      </c>
      <c r="D88" s="549"/>
      <c r="E88" s="530" t="s">
        <v>61</v>
      </c>
      <c r="F88" s="549" t="s">
        <v>978</v>
      </c>
      <c r="G88" s="549"/>
    </row>
    <row r="89" spans="2:7" ht="4.5" customHeight="1">
      <c r="B89" s="3"/>
    </row>
    <row r="90" spans="2:7">
      <c r="B90" s="3"/>
    </row>
    <row r="91" spans="2:7">
      <c r="B91" s="3"/>
    </row>
    <row r="92" spans="2:7">
      <c r="D92" s="4"/>
    </row>
    <row r="96" spans="2:7">
      <c r="F96" s="8"/>
    </row>
  </sheetData>
  <mergeCells count="8">
    <mergeCell ref="F88:G88"/>
    <mergeCell ref="C87:D87"/>
    <mergeCell ref="C88:D88"/>
    <mergeCell ref="B74:G74"/>
    <mergeCell ref="B3:G3"/>
    <mergeCell ref="B4:G4"/>
    <mergeCell ref="B5:G5"/>
    <mergeCell ref="F87:G87"/>
  </mergeCells>
  <pageMargins left="0.7" right="0.7" top="0.75" bottom="0.75" header="0.3" footer="0.3"/>
  <pageSetup paperSize="9" scale="46" orientation="portrait" r:id="rId1"/>
  <colBreaks count="1" manualBreakCount="1">
    <brk id="7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K87"/>
  <sheetViews>
    <sheetView showGridLines="0" topLeftCell="A68" zoomScale="80" zoomScaleNormal="80" workbookViewId="0">
      <selection activeCell="I83" sqref="I83"/>
    </sheetView>
  </sheetViews>
  <sheetFormatPr baseColWidth="10" defaultColWidth="11.42578125" defaultRowHeight="15.75"/>
  <cols>
    <col min="1" max="1" width="6.7109375" style="2" customWidth="1"/>
    <col min="2" max="2" width="60.42578125" style="2" customWidth="1"/>
    <col min="3" max="3" width="11.140625" style="2" customWidth="1"/>
    <col min="4" max="4" width="15.42578125" style="2" customWidth="1"/>
    <col min="5" max="5" width="9.140625" style="6" customWidth="1"/>
    <col min="6" max="7" width="18.7109375" style="2" customWidth="1"/>
    <col min="8" max="9" width="17.85546875" style="2" bestFit="1" customWidth="1"/>
    <col min="10" max="10" width="6.85546875" style="2" customWidth="1"/>
    <col min="11" max="16384" width="11.42578125" style="2"/>
  </cols>
  <sheetData>
    <row r="1" spans="1:11">
      <c r="B1" s="555"/>
      <c r="C1" s="555"/>
      <c r="D1" s="555"/>
      <c r="E1" s="555"/>
      <c r="F1" s="555"/>
      <c r="G1" s="555"/>
      <c r="H1" s="13"/>
      <c r="I1" s="13"/>
      <c r="J1" s="13"/>
    </row>
    <row r="2" spans="1:11">
      <c r="B2" s="556" t="s">
        <v>174</v>
      </c>
      <c r="C2" s="556"/>
      <c r="D2" s="556"/>
      <c r="E2" s="556"/>
      <c r="F2" s="556"/>
      <c r="G2" s="556"/>
      <c r="H2" s="13"/>
      <c r="I2" s="13"/>
      <c r="J2" s="13"/>
    </row>
    <row r="3" spans="1:11">
      <c r="B3" s="553" t="s">
        <v>973</v>
      </c>
      <c r="C3" s="553"/>
      <c r="D3" s="553"/>
      <c r="E3" s="553"/>
      <c r="F3" s="553"/>
      <c r="G3" s="553"/>
      <c r="H3" s="115"/>
      <c r="I3" s="115"/>
    </row>
    <row r="4" spans="1:11">
      <c r="B4" s="553" t="s">
        <v>976</v>
      </c>
      <c r="C4" s="553"/>
      <c r="D4" s="553"/>
      <c r="E4" s="553"/>
      <c r="F4" s="553"/>
      <c r="G4" s="553"/>
      <c r="H4" s="115"/>
      <c r="I4" s="115"/>
    </row>
    <row r="5" spans="1:11">
      <c r="B5" s="553"/>
      <c r="C5" s="553"/>
      <c r="D5" s="553"/>
      <c r="E5" s="553"/>
      <c r="F5" s="553"/>
      <c r="G5" s="553"/>
      <c r="H5" s="115"/>
      <c r="I5" s="115"/>
    </row>
    <row r="6" spans="1:11">
      <c r="B6" s="15"/>
      <c r="C6" s="141"/>
      <c r="D6" s="141"/>
      <c r="E6" s="16"/>
      <c r="F6" s="391">
        <v>43738</v>
      </c>
      <c r="G6" s="391">
        <v>43373</v>
      </c>
      <c r="I6" s="17"/>
      <c r="J6" s="6"/>
      <c r="K6" s="6"/>
    </row>
    <row r="7" spans="1:11" ht="15" customHeight="1">
      <c r="A7" s="18"/>
      <c r="B7" s="19" t="s">
        <v>40</v>
      </c>
      <c r="C7" s="142"/>
      <c r="D7" s="142"/>
      <c r="E7" s="20"/>
      <c r="F7" s="137">
        <f>+F8+F12+F16+F20+F21+F22+F23+F24+F25+F26+F27+F28</f>
        <v>3534593656</v>
      </c>
      <c r="G7" s="137">
        <f>G16+G24+G23+G20+G21+G27+G28</f>
        <v>0</v>
      </c>
      <c r="H7" s="328"/>
      <c r="I7" s="6"/>
      <c r="J7" s="6"/>
      <c r="K7" s="6"/>
    </row>
    <row r="8" spans="1:11" ht="15" customHeight="1">
      <c r="A8" s="18"/>
      <c r="B8" s="134" t="s">
        <v>147</v>
      </c>
      <c r="C8" s="143"/>
      <c r="D8" s="143"/>
      <c r="E8" s="20"/>
      <c r="F8" s="137">
        <f>+F9+F10</f>
        <v>802297209</v>
      </c>
      <c r="G8" s="137">
        <v>0</v>
      </c>
      <c r="I8" s="6"/>
      <c r="J8" s="21"/>
      <c r="K8" s="6"/>
    </row>
    <row r="9" spans="1:11" ht="15" customHeight="1">
      <c r="A9" s="18"/>
      <c r="B9" s="135" t="s">
        <v>152</v>
      </c>
      <c r="C9" s="144"/>
      <c r="D9" s="144"/>
      <c r="E9" s="20"/>
      <c r="F9" s="138">
        <f>+SUMIF(Clasificación!B:B,'Estado de Resultados'!B9,Clasificación!F:F)</f>
        <v>0</v>
      </c>
      <c r="G9" s="138">
        <v>0</v>
      </c>
      <c r="I9" s="6"/>
      <c r="J9" s="21"/>
      <c r="K9" s="6"/>
    </row>
    <row r="10" spans="1:11" ht="15" customHeight="1">
      <c r="A10" s="18"/>
      <c r="B10" s="135" t="s">
        <v>153</v>
      </c>
      <c r="C10" s="144"/>
      <c r="D10" s="144"/>
      <c r="E10" s="20"/>
      <c r="F10" s="138">
        <f>+SUMIF(Clasificación!B:B,'Estado de Resultados'!B10,Clasificación!F:F)</f>
        <v>802297209</v>
      </c>
      <c r="G10" s="138">
        <v>0</v>
      </c>
      <c r="I10" s="6"/>
      <c r="J10" s="21"/>
      <c r="K10" s="6"/>
    </row>
    <row r="11" spans="1:11" ht="15" customHeight="1">
      <c r="A11" s="18"/>
      <c r="B11" s="19"/>
      <c r="C11" s="142"/>
      <c r="D11" s="142"/>
      <c r="E11" s="20"/>
      <c r="F11" s="137"/>
      <c r="G11" s="137"/>
      <c r="I11" s="6"/>
      <c r="J11" s="21"/>
      <c r="K11" s="6"/>
    </row>
    <row r="12" spans="1:11" ht="15" customHeight="1">
      <c r="A12" s="18"/>
      <c r="B12" s="134" t="s">
        <v>148</v>
      </c>
      <c r="C12" s="143"/>
      <c r="D12" s="143"/>
      <c r="E12" s="20"/>
      <c r="F12" s="137">
        <f>+F13+F14</f>
        <v>0</v>
      </c>
      <c r="G12" s="137">
        <v>0</v>
      </c>
      <c r="I12" s="6"/>
      <c r="J12" s="21"/>
      <c r="K12" s="6"/>
    </row>
    <row r="13" spans="1:11" ht="15" customHeight="1">
      <c r="A13" s="18"/>
      <c r="B13" s="135" t="s">
        <v>152</v>
      </c>
      <c r="C13" s="144"/>
      <c r="D13" s="144"/>
      <c r="E13" s="20"/>
      <c r="F13" s="138">
        <f>+SUMIF(Clasificación!B:B,'Estado de Resultados'!B13,Clasificación!F:F)</f>
        <v>0</v>
      </c>
      <c r="G13" s="138">
        <v>0</v>
      </c>
      <c r="I13" s="6"/>
      <c r="J13" s="21"/>
      <c r="K13" s="6"/>
    </row>
    <row r="14" spans="1:11" ht="15" customHeight="1">
      <c r="A14" s="18"/>
      <c r="B14" s="135" t="s">
        <v>819</v>
      </c>
      <c r="C14" s="144"/>
      <c r="D14" s="144"/>
      <c r="E14" s="20"/>
      <c r="F14" s="138">
        <f>+SUMIF(Clasificación!B:B,'Estado de Resultados'!B14,Clasificación!F:F)</f>
        <v>0</v>
      </c>
      <c r="G14" s="138">
        <v>0</v>
      </c>
      <c r="I14" s="6"/>
      <c r="J14" s="21"/>
      <c r="K14" s="6"/>
    </row>
    <row r="15" spans="1:11" ht="15" customHeight="1">
      <c r="A15" s="18"/>
      <c r="B15" s="135"/>
      <c r="C15" s="144"/>
      <c r="D15" s="144"/>
      <c r="E15" s="20"/>
      <c r="F15" s="137"/>
      <c r="G15" s="137"/>
      <c r="I15" s="6"/>
      <c r="J15" s="21"/>
      <c r="K15" s="6"/>
    </row>
    <row r="16" spans="1:11" ht="15" customHeight="1">
      <c r="A16" s="22"/>
      <c r="B16" s="134" t="s">
        <v>151</v>
      </c>
      <c r="C16" s="143"/>
      <c r="D16" s="143"/>
      <c r="E16" s="23"/>
      <c r="F16" s="137">
        <f>+F17+F18</f>
        <v>1091133198</v>
      </c>
      <c r="G16" s="137">
        <f>SUM(G17)</f>
        <v>0</v>
      </c>
      <c r="I16" s="21"/>
      <c r="J16" s="6"/>
      <c r="K16" s="6"/>
    </row>
    <row r="17" spans="1:11" ht="15" customHeight="1">
      <c r="A17" s="41"/>
      <c r="B17" s="136" t="s">
        <v>150</v>
      </c>
      <c r="C17" s="145"/>
      <c r="D17" s="145"/>
      <c r="E17" s="26"/>
      <c r="F17" s="138">
        <f>+SUMIF(Clasificación!B:B,'Estado de Resultados'!B17,Clasificación!F:F)</f>
        <v>0</v>
      </c>
      <c r="G17" s="138">
        <v>0</v>
      </c>
      <c r="I17" s="6"/>
      <c r="J17" s="21"/>
      <c r="K17" s="6"/>
    </row>
    <row r="18" spans="1:11" ht="15" customHeight="1">
      <c r="A18" s="41"/>
      <c r="B18" s="136" t="s">
        <v>149</v>
      </c>
      <c r="C18" s="145"/>
      <c r="D18" s="145"/>
      <c r="E18" s="26"/>
      <c r="F18" s="138">
        <f>+SUMIF(Clasificación!B:B,'Estado de Resultados'!B18,Clasificación!F:F)</f>
        <v>1091133198</v>
      </c>
      <c r="G18" s="138">
        <v>0</v>
      </c>
      <c r="I18" s="6"/>
      <c r="J18" s="21"/>
      <c r="K18" s="6"/>
    </row>
    <row r="19" spans="1:11" ht="15" customHeight="1">
      <c r="A19" s="24"/>
      <c r="B19" s="25"/>
      <c r="C19" s="146"/>
      <c r="D19" s="146"/>
      <c r="E19" s="26"/>
      <c r="F19" s="138"/>
      <c r="G19" s="137"/>
      <c r="I19" s="6"/>
      <c r="J19" s="21"/>
      <c r="K19" s="6"/>
    </row>
    <row r="20" spans="1:11" ht="15" customHeight="1">
      <c r="A20" s="24"/>
      <c r="B20" s="25" t="s">
        <v>42</v>
      </c>
      <c r="C20" s="146"/>
      <c r="D20" s="146"/>
      <c r="E20" s="26"/>
      <c r="F20" s="138">
        <f>+SUMIF(Clasificación!B:B,'Estado de Resultados'!B20,Clasificación!F:F)</f>
        <v>0</v>
      </c>
      <c r="G20" s="138">
        <v>0</v>
      </c>
      <c r="I20" s="21"/>
      <c r="J20" s="6"/>
      <c r="K20" s="6"/>
    </row>
    <row r="21" spans="1:11" ht="15" customHeight="1">
      <c r="A21" s="24"/>
      <c r="B21" s="25" t="s">
        <v>43</v>
      </c>
      <c r="C21" s="146"/>
      <c r="D21" s="146"/>
      <c r="E21" s="26"/>
      <c r="F21" s="138">
        <f>+SUMIF(Clasificación!B:B,'Estado de Resultados'!B21,Clasificación!F:F)</f>
        <v>0</v>
      </c>
      <c r="G21" s="138">
        <v>0</v>
      </c>
      <c r="I21" s="21"/>
      <c r="J21" s="6"/>
      <c r="K21" s="6"/>
    </row>
    <row r="22" spans="1:11" ht="15" customHeight="1">
      <c r="A22" s="24"/>
      <c r="B22" s="25" t="s">
        <v>154</v>
      </c>
      <c r="C22" s="146"/>
      <c r="D22" s="146"/>
      <c r="E22" s="26"/>
      <c r="F22" s="138">
        <f>+SUMIF(Clasificación!B:B,'Estado de Resultados'!B22,Clasificación!F:F)</f>
        <v>67705134</v>
      </c>
      <c r="G22" s="138">
        <v>0</v>
      </c>
      <c r="I22" s="21"/>
      <c r="J22" s="6"/>
      <c r="K22" s="6"/>
    </row>
    <row r="23" spans="1:11" ht="15" customHeight="1">
      <c r="A23" s="41"/>
      <c r="B23" s="25" t="s">
        <v>155</v>
      </c>
      <c r="C23" s="146"/>
      <c r="D23" s="146"/>
      <c r="E23" s="26"/>
      <c r="F23" s="138">
        <f>+SUMIF(Clasificación!B:B,'Estado de Resultados'!B23,Clasificación!F:F)</f>
        <v>170887962</v>
      </c>
      <c r="G23" s="138">
        <v>0</v>
      </c>
      <c r="I23" s="21"/>
      <c r="J23" s="6"/>
      <c r="K23" s="6"/>
    </row>
    <row r="24" spans="1:11" ht="15" customHeight="1">
      <c r="A24" s="41"/>
      <c r="B24" s="25" t="s">
        <v>41</v>
      </c>
      <c r="C24" s="146"/>
      <c r="D24" s="146"/>
      <c r="E24" s="26"/>
      <c r="F24" s="138">
        <f>+SUMIF(Clasificación!B:B,'Estado de Resultados'!B24,Clasificación!F:F)</f>
        <v>594751169</v>
      </c>
      <c r="G24" s="138">
        <v>0</v>
      </c>
      <c r="I24" s="21"/>
      <c r="J24" s="6"/>
      <c r="K24" s="6"/>
    </row>
    <row r="25" spans="1:11" ht="15" customHeight="1">
      <c r="A25" s="41"/>
      <c r="B25" s="25" t="s">
        <v>156</v>
      </c>
      <c r="C25" s="146"/>
      <c r="D25" s="146"/>
      <c r="E25" s="26"/>
      <c r="F25" s="138">
        <f>+SUMIF(Clasificación!B:B,'Estado de Resultados'!B25,Clasificación!F:F)</f>
        <v>0</v>
      </c>
      <c r="G25" s="138">
        <v>0</v>
      </c>
      <c r="I25" s="21"/>
      <c r="J25" s="6"/>
      <c r="K25" s="6"/>
    </row>
    <row r="26" spans="1:11" ht="15" customHeight="1">
      <c r="A26" s="41"/>
      <c r="B26" s="25" t="s">
        <v>714</v>
      </c>
      <c r="C26" s="146"/>
      <c r="D26" s="146"/>
      <c r="E26" s="26"/>
      <c r="F26" s="138">
        <f>+SUMIF(Clasificación!B:B,'Estado de Resultados'!B26,Clasificación!F:F)</f>
        <v>0</v>
      </c>
      <c r="G26" s="138">
        <v>0</v>
      </c>
      <c r="I26" s="21"/>
      <c r="J26" s="6"/>
      <c r="K26" s="6"/>
    </row>
    <row r="27" spans="1:11" ht="15" customHeight="1">
      <c r="A27" s="24"/>
      <c r="B27" s="25" t="s">
        <v>715</v>
      </c>
      <c r="C27" s="146"/>
      <c r="D27" s="146"/>
      <c r="E27" s="26"/>
      <c r="F27" s="138">
        <f>+SUMIF(Clasificación!B:B,'Estado de Resultados'!B27,Clasificación!F:F)</f>
        <v>0</v>
      </c>
      <c r="G27" s="138">
        <v>0</v>
      </c>
      <c r="I27" s="21"/>
      <c r="J27" s="6"/>
      <c r="K27" s="6"/>
    </row>
    <row r="28" spans="1:11" ht="15" customHeight="1">
      <c r="A28" s="41"/>
      <c r="B28" s="25" t="s">
        <v>918</v>
      </c>
      <c r="C28" s="146"/>
      <c r="D28" s="146"/>
      <c r="E28" s="26"/>
      <c r="F28" s="138">
        <f>+SUMIF(Clasificación!B:B,'Estado de Resultados'!B28,Clasificación!F:F)</f>
        <v>807818984</v>
      </c>
      <c r="G28" s="138">
        <v>0</v>
      </c>
      <c r="I28" s="21"/>
      <c r="J28" s="6"/>
      <c r="K28" s="6"/>
    </row>
    <row r="29" spans="1:11" ht="15" customHeight="1">
      <c r="A29" s="27"/>
      <c r="B29" s="28"/>
      <c r="C29" s="147"/>
      <c r="D29" s="147"/>
      <c r="E29" s="29"/>
      <c r="F29" s="137"/>
      <c r="G29" s="139"/>
      <c r="I29" s="6"/>
      <c r="J29" s="6"/>
      <c r="K29" s="6"/>
    </row>
    <row r="30" spans="1:11" ht="15" customHeight="1">
      <c r="A30" s="18"/>
      <c r="B30" s="19" t="s">
        <v>44</v>
      </c>
      <c r="C30" s="142"/>
      <c r="D30" s="142"/>
      <c r="E30" s="20"/>
      <c r="F30" s="137">
        <f>SUM(F31:F33)</f>
        <v>638493999</v>
      </c>
      <c r="G30" s="137">
        <f>SUM(G31:G33)</f>
        <v>0</v>
      </c>
      <c r="I30" s="21"/>
      <c r="J30" s="6"/>
      <c r="K30" s="6"/>
    </row>
    <row r="31" spans="1:11" ht="15" customHeight="1">
      <c r="A31" s="41"/>
      <c r="B31" s="28" t="s">
        <v>46</v>
      </c>
      <c r="C31" s="147"/>
      <c r="D31" s="147"/>
      <c r="E31" s="29"/>
      <c r="F31" s="138">
        <f>+SUMIF(Clasificación!B:B,'Estado de Resultados'!B31,Clasificación!F:F)</f>
        <v>391097390</v>
      </c>
      <c r="G31" s="138">
        <v>0</v>
      </c>
      <c r="I31" s="21"/>
      <c r="J31" s="6"/>
      <c r="K31" s="6"/>
    </row>
    <row r="32" spans="1:11" ht="15" customHeight="1">
      <c r="A32" s="41"/>
      <c r="B32" s="28" t="s">
        <v>45</v>
      </c>
      <c r="C32" s="147"/>
      <c r="D32" s="147"/>
      <c r="E32" s="29"/>
      <c r="F32" s="138">
        <f>+SUMIF(Clasificación!B:B,'Estado de Resultados'!B32,Clasificación!F:F)</f>
        <v>0</v>
      </c>
      <c r="G32" s="138">
        <v>0</v>
      </c>
      <c r="I32" s="21"/>
      <c r="J32" s="6"/>
      <c r="K32" s="6"/>
    </row>
    <row r="33" spans="1:11">
      <c r="A33" s="42"/>
      <c r="B33" s="28" t="s">
        <v>922</v>
      </c>
      <c r="C33" s="147"/>
      <c r="D33" s="147"/>
      <c r="E33" s="29"/>
      <c r="F33" s="138">
        <f>+SUMIF(Clasificación!B:B,'Estado de Resultados'!B33,Clasificación!F:F)</f>
        <v>247396609</v>
      </c>
      <c r="G33" s="138">
        <v>0</v>
      </c>
      <c r="I33" s="6"/>
      <c r="J33" s="6"/>
      <c r="K33" s="6"/>
    </row>
    <row r="34" spans="1:11">
      <c r="A34" s="42"/>
      <c r="B34" s="28"/>
      <c r="C34" s="147"/>
      <c r="D34" s="147"/>
      <c r="E34" s="29"/>
      <c r="F34" s="138"/>
      <c r="G34" s="138"/>
      <c r="I34" s="6"/>
      <c r="J34" s="6"/>
      <c r="K34" s="6"/>
    </row>
    <row r="35" spans="1:11" ht="15" customHeight="1">
      <c r="A35" s="18"/>
      <c r="B35" s="19" t="s">
        <v>47</v>
      </c>
      <c r="C35" s="142"/>
      <c r="D35" s="142"/>
      <c r="E35" s="20"/>
      <c r="F35" s="137">
        <f>+F7-F30</f>
        <v>2896099657</v>
      </c>
      <c r="G35" s="137">
        <f>+G7+G30</f>
        <v>0</v>
      </c>
      <c r="I35" s="21"/>
      <c r="J35" s="6"/>
      <c r="K35" s="6"/>
    </row>
    <row r="36" spans="1:11" ht="15" customHeight="1">
      <c r="A36" s="18"/>
      <c r="B36" s="19"/>
      <c r="C36" s="142"/>
      <c r="D36" s="142"/>
      <c r="E36" s="20"/>
      <c r="F36" s="137"/>
      <c r="G36" s="139"/>
      <c r="I36" s="6"/>
      <c r="J36" s="6"/>
      <c r="K36" s="6"/>
    </row>
    <row r="37" spans="1:11" ht="15" customHeight="1">
      <c r="A37" s="18"/>
      <c r="B37" s="19" t="s">
        <v>48</v>
      </c>
      <c r="C37" s="142"/>
      <c r="D37" s="142"/>
      <c r="E37" s="20"/>
      <c r="F37" s="137">
        <f>SUM(F38:F40)</f>
        <v>703050921</v>
      </c>
      <c r="G37" s="137">
        <f>SUM(G38:G40)</f>
        <v>0</v>
      </c>
      <c r="I37" s="21"/>
      <c r="J37" s="6"/>
      <c r="K37" s="6"/>
    </row>
    <row r="38" spans="1:11" ht="15" customHeight="1">
      <c r="A38" s="41"/>
      <c r="B38" s="28" t="s">
        <v>49</v>
      </c>
      <c r="C38" s="147"/>
      <c r="D38" s="147"/>
      <c r="E38" s="29"/>
      <c r="F38" s="138">
        <f>+SUMIF(Clasificación!B:B,'Estado de Resultados'!B38,Clasificación!F:F)</f>
        <v>100772727</v>
      </c>
      <c r="G38" s="138">
        <v>0</v>
      </c>
      <c r="I38" s="21"/>
      <c r="J38" s="6"/>
      <c r="K38" s="6"/>
    </row>
    <row r="39" spans="1:11" ht="15" customHeight="1">
      <c r="A39" s="41"/>
      <c r="B39" s="28" t="s">
        <v>51</v>
      </c>
      <c r="C39" s="147"/>
      <c r="D39" s="147"/>
      <c r="E39" s="29"/>
      <c r="F39" s="138">
        <f>+SUMIF(Clasificación!B:B,'Estado de Resultados'!B39,Clasificación!F:F)</f>
        <v>8225456</v>
      </c>
      <c r="G39" s="138">
        <v>0</v>
      </c>
      <c r="I39" s="21"/>
      <c r="J39" s="6"/>
      <c r="K39" s="6"/>
    </row>
    <row r="40" spans="1:11" ht="15" customHeight="1">
      <c r="A40" s="42"/>
      <c r="B40" s="28" t="s">
        <v>923</v>
      </c>
      <c r="C40" s="147"/>
      <c r="D40" s="147"/>
      <c r="E40" s="29"/>
      <c r="F40" s="138">
        <f>+SUMIF(Clasificación!B:B,'Estado de Resultados'!B40,Clasificación!F:F)</f>
        <v>594052738</v>
      </c>
      <c r="G40" s="138">
        <v>0</v>
      </c>
      <c r="I40" s="21"/>
      <c r="J40" s="6"/>
      <c r="K40" s="6"/>
    </row>
    <row r="41" spans="1:11" ht="15" customHeight="1">
      <c r="A41" s="27"/>
      <c r="B41" s="28"/>
      <c r="C41" s="147"/>
      <c r="D41" s="147"/>
      <c r="E41" s="29"/>
      <c r="F41" s="139"/>
      <c r="G41" s="139"/>
      <c r="I41" s="6"/>
      <c r="J41" s="6"/>
      <c r="K41" s="6"/>
    </row>
    <row r="42" spans="1:11" ht="15" customHeight="1">
      <c r="A42" s="18"/>
      <c r="B42" s="19" t="s">
        <v>52</v>
      </c>
      <c r="C42" s="142"/>
      <c r="D42" s="142"/>
      <c r="E42" s="20"/>
      <c r="F42" s="137">
        <f>SUM(F43:F51)</f>
        <v>1726388805</v>
      </c>
      <c r="G42" s="137">
        <f>SUM(G43:G51)</f>
        <v>0</v>
      </c>
      <c r="I42" s="21"/>
      <c r="J42" s="6"/>
      <c r="K42" s="6"/>
    </row>
    <row r="43" spans="1:11" ht="15" customHeight="1">
      <c r="A43" s="18"/>
      <c r="B43" s="28" t="s">
        <v>157</v>
      </c>
      <c r="C43" s="147"/>
      <c r="D43" s="147"/>
      <c r="E43" s="20"/>
      <c r="F43" s="138">
        <f>+SUMIF(Clasificación!B:B,'Estado de Resultados'!B43,Clasificación!F:F)</f>
        <v>1600000</v>
      </c>
      <c r="G43" s="138">
        <v>0</v>
      </c>
      <c r="I43" s="21"/>
      <c r="J43" s="6"/>
      <c r="K43" s="6"/>
    </row>
    <row r="44" spans="1:11" ht="15" customHeight="1">
      <c r="A44" s="41"/>
      <c r="B44" s="28" t="s">
        <v>158</v>
      </c>
      <c r="C44" s="147"/>
      <c r="D44" s="147"/>
      <c r="E44" s="29"/>
      <c r="F44" s="138">
        <f>+SUMIF(Clasificación!B:B,'Estado de Resultados'!B44,Clasificación!F:F)</f>
        <v>70182315</v>
      </c>
      <c r="G44" s="138">
        <v>0</v>
      </c>
      <c r="I44" s="21"/>
      <c r="J44" s="6"/>
      <c r="K44" s="6"/>
    </row>
    <row r="45" spans="1:11" ht="15" customHeight="1">
      <c r="A45" s="27"/>
      <c r="B45" s="28" t="s">
        <v>56</v>
      </c>
      <c r="C45" s="147"/>
      <c r="D45" s="147"/>
      <c r="E45" s="29"/>
      <c r="F45" s="138">
        <f>+SUMIF(Clasificación!B:B,'Estado de Resultados'!B45,Clasificación!F:F)</f>
        <v>63065455</v>
      </c>
      <c r="G45" s="138">
        <v>0</v>
      </c>
      <c r="I45" s="6"/>
      <c r="J45" s="6"/>
      <c r="K45" s="30"/>
    </row>
    <row r="46" spans="1:11" ht="15" customHeight="1">
      <c r="A46" s="41"/>
      <c r="B46" s="28" t="s">
        <v>54</v>
      </c>
      <c r="C46" s="147"/>
      <c r="D46" s="147"/>
      <c r="E46" s="29"/>
      <c r="F46" s="138">
        <f>+SUMIF(Clasificación!B:B,'Estado de Resultados'!B46,Clasificación!F:F)</f>
        <v>0</v>
      </c>
      <c r="G46" s="138">
        <v>0</v>
      </c>
      <c r="I46" s="21"/>
      <c r="J46" s="6"/>
      <c r="K46" s="6"/>
    </row>
    <row r="47" spans="1:11" ht="15" customHeight="1">
      <c r="A47" s="27"/>
      <c r="B47" s="28" t="s">
        <v>57</v>
      </c>
      <c r="C47" s="147"/>
      <c r="D47" s="147"/>
      <c r="E47" s="29"/>
      <c r="F47" s="138">
        <f>+SUMIF(Clasificación!B:B,'Estado de Resultados'!B47,Clasificación!F:F)</f>
        <v>31201315</v>
      </c>
      <c r="G47" s="138">
        <v>0</v>
      </c>
      <c r="I47" s="21"/>
      <c r="J47" s="6"/>
      <c r="K47" s="6"/>
    </row>
    <row r="48" spans="1:11" ht="15" customHeight="1">
      <c r="A48" s="41"/>
      <c r="B48" s="28" t="s">
        <v>55</v>
      </c>
      <c r="C48" s="147"/>
      <c r="D48" s="147"/>
      <c r="E48" s="29"/>
      <c r="F48" s="138">
        <f>+SUMIF(Clasificación!B:B,'Estado de Resultados'!B48,Clasificación!F:F)</f>
        <v>318182</v>
      </c>
      <c r="G48" s="138">
        <v>0</v>
      </c>
      <c r="I48" s="21"/>
      <c r="J48" s="6"/>
      <c r="K48" s="6"/>
    </row>
    <row r="49" spans="1:11" ht="15" customHeight="1">
      <c r="A49" s="42"/>
      <c r="B49" s="28" t="s">
        <v>159</v>
      </c>
      <c r="C49" s="147"/>
      <c r="D49" s="147"/>
      <c r="E49" s="29"/>
      <c r="F49" s="138">
        <f>+SUMIF(Clasificación!B:B,'Estado de Resultados'!B49,Clasificación!F:F)</f>
        <v>212435</v>
      </c>
      <c r="G49" s="138">
        <v>0</v>
      </c>
      <c r="I49" s="21"/>
      <c r="J49" s="6"/>
      <c r="K49" s="6"/>
    </row>
    <row r="50" spans="1:11" ht="15" customHeight="1">
      <c r="A50" s="42"/>
      <c r="B50" s="28" t="s">
        <v>58</v>
      </c>
      <c r="C50" s="147"/>
      <c r="D50" s="147"/>
      <c r="E50" s="29"/>
      <c r="F50" s="138">
        <f>+SUMIF(Clasificación!B:B,'Estado de Resultados'!B50,Clasificación!F:F)</f>
        <v>212751413</v>
      </c>
      <c r="G50" s="138">
        <v>0</v>
      </c>
      <c r="I50" s="21"/>
      <c r="J50" s="6"/>
      <c r="K50" s="6"/>
    </row>
    <row r="51" spans="1:11" ht="15" customHeight="1">
      <c r="A51" s="42"/>
      <c r="B51" s="28" t="s">
        <v>924</v>
      </c>
      <c r="C51" s="147"/>
      <c r="D51" s="147"/>
      <c r="E51" s="29"/>
      <c r="F51" s="138">
        <f>+SUMIF(Clasificación!B:B,'Estado de Resultados'!B51,Clasificación!F:F)</f>
        <v>1347057690</v>
      </c>
      <c r="G51" s="138">
        <v>0</v>
      </c>
      <c r="H51" s="268"/>
      <c r="I51" s="21"/>
      <c r="J51" s="6"/>
      <c r="K51" s="6"/>
    </row>
    <row r="52" spans="1:11" ht="15" customHeight="1">
      <c r="A52" s="27"/>
      <c r="B52" s="28"/>
      <c r="C52" s="147"/>
      <c r="D52" s="147"/>
      <c r="E52" s="29"/>
      <c r="F52" s="137"/>
      <c r="G52" s="138"/>
      <c r="I52" s="6"/>
      <c r="J52" s="6"/>
      <c r="K52" s="6"/>
    </row>
    <row r="53" spans="1:11" ht="15" customHeight="1">
      <c r="A53" s="18"/>
      <c r="B53" s="19" t="s">
        <v>59</v>
      </c>
      <c r="C53" s="142"/>
      <c r="D53" s="142"/>
      <c r="E53" s="20"/>
      <c r="F53" s="137">
        <f>F35-F37-F42</f>
        <v>466659931</v>
      </c>
      <c r="G53" s="137">
        <f>G7+G30+G37+G42</f>
        <v>0</v>
      </c>
      <c r="I53" s="21"/>
      <c r="J53" s="6"/>
      <c r="K53" s="6"/>
    </row>
    <row r="54" spans="1:11" ht="15" customHeight="1">
      <c r="A54" s="18"/>
      <c r="B54" s="19"/>
      <c r="C54" s="142"/>
      <c r="D54" s="142"/>
      <c r="E54" s="20"/>
      <c r="F54" s="137"/>
      <c r="G54" s="137"/>
      <c r="I54" s="21"/>
      <c r="J54" s="6"/>
      <c r="K54" s="6"/>
    </row>
    <row r="55" spans="1:11" ht="15" customHeight="1">
      <c r="A55" s="18"/>
      <c r="B55" s="19" t="s">
        <v>720</v>
      </c>
      <c r="C55" s="142"/>
      <c r="D55" s="142"/>
      <c r="E55" s="20"/>
      <c r="F55" s="137">
        <f>+SUM(F56:F57)</f>
        <v>0</v>
      </c>
      <c r="G55" s="137">
        <v>0</v>
      </c>
      <c r="I55" s="21"/>
      <c r="J55" s="6"/>
      <c r="K55" s="6"/>
    </row>
    <row r="56" spans="1:11" ht="15" customHeight="1">
      <c r="A56" s="18"/>
      <c r="B56" s="28" t="s">
        <v>359</v>
      </c>
      <c r="C56" s="147"/>
      <c r="D56" s="142"/>
      <c r="E56" s="20"/>
      <c r="F56" s="138">
        <f>+SUMIF(Clasificación!B:B,'Estado de Resultados'!B56,Clasificación!F:F)</f>
        <v>0</v>
      </c>
      <c r="G56" s="138">
        <v>0</v>
      </c>
      <c r="I56" s="21"/>
      <c r="J56" s="6"/>
      <c r="K56" s="6"/>
    </row>
    <row r="57" spans="1:11" ht="15" customHeight="1">
      <c r="A57" s="18"/>
      <c r="B57" s="28" t="s">
        <v>484</v>
      </c>
      <c r="C57" s="147"/>
      <c r="D57" s="142"/>
      <c r="E57" s="20"/>
      <c r="F57" s="138">
        <f>+SUMIF(Clasificación!B:B,'Estado de Resultados'!B57,Clasificación!F:F)</f>
        <v>0</v>
      </c>
      <c r="G57" s="138">
        <v>0</v>
      </c>
      <c r="I57" s="21"/>
      <c r="J57" s="6"/>
      <c r="K57" s="6"/>
    </row>
    <row r="58" spans="1:11" ht="15" customHeight="1">
      <c r="A58" s="27"/>
      <c r="B58" s="28"/>
      <c r="C58" s="147"/>
      <c r="D58" s="147"/>
      <c r="E58" s="29"/>
      <c r="F58" s="137"/>
      <c r="G58" s="139"/>
      <c r="I58" s="6"/>
      <c r="J58" s="6"/>
      <c r="K58" s="6"/>
    </row>
    <row r="59" spans="1:11" ht="15" customHeight="1">
      <c r="A59" s="18"/>
      <c r="B59" s="19" t="s">
        <v>721</v>
      </c>
      <c r="C59" s="142"/>
      <c r="D59" s="142"/>
      <c r="E59" s="20"/>
      <c r="F59" s="137">
        <f>+F60-F63</f>
        <v>-618449</v>
      </c>
      <c r="G59" s="137">
        <f>+G60+G63</f>
        <v>0</v>
      </c>
      <c r="I59" s="21"/>
      <c r="J59" s="6"/>
      <c r="K59" s="6"/>
    </row>
    <row r="60" spans="1:11" ht="15" customHeight="1">
      <c r="A60" s="18"/>
      <c r="B60" s="19" t="s">
        <v>485</v>
      </c>
      <c r="C60" s="142"/>
      <c r="D60" s="142"/>
      <c r="E60" s="20"/>
      <c r="F60" s="137">
        <f>+SUM(F61:F62)</f>
        <v>1082278975</v>
      </c>
      <c r="G60" s="138">
        <f>+SUM(G61:G62)</f>
        <v>0</v>
      </c>
      <c r="I60" s="21"/>
      <c r="J60" s="6"/>
      <c r="K60" s="6"/>
    </row>
    <row r="61" spans="1:11" ht="15" customHeight="1">
      <c r="A61" s="18"/>
      <c r="B61" s="28" t="s">
        <v>160</v>
      </c>
      <c r="C61" s="147"/>
      <c r="D61" s="142"/>
      <c r="E61" s="20"/>
      <c r="F61" s="138">
        <f>+SUMIF(Clasificación!B:B,'Estado de Resultados'!B61,Clasificación!F:F)</f>
        <v>1576784</v>
      </c>
      <c r="G61" s="137">
        <v>0</v>
      </c>
      <c r="I61" s="21"/>
      <c r="J61" s="6"/>
      <c r="K61" s="6"/>
    </row>
    <row r="62" spans="1:11" ht="15" customHeight="1">
      <c r="A62" s="18"/>
      <c r="B62" s="28" t="s">
        <v>488</v>
      </c>
      <c r="C62" s="147"/>
      <c r="D62" s="142"/>
      <c r="E62" s="20"/>
      <c r="F62" s="138">
        <f>+SUMIF(Clasificación!B:B,'Estado de Resultados'!B62,Clasificación!F:F)</f>
        <v>1080702191</v>
      </c>
      <c r="G62" s="138">
        <v>0</v>
      </c>
      <c r="I62" s="21"/>
      <c r="J62" s="6"/>
      <c r="K62" s="6"/>
    </row>
    <row r="63" spans="1:11" ht="15" customHeight="1">
      <c r="A63" s="18"/>
      <c r="B63" s="19" t="s">
        <v>486</v>
      </c>
      <c r="C63" s="142"/>
      <c r="D63" s="142"/>
      <c r="E63" s="20"/>
      <c r="F63" s="137">
        <f>+SUM(F64:F65)</f>
        <v>1082897424</v>
      </c>
      <c r="G63" s="137">
        <f>+SUM(G64:G65)</f>
        <v>0</v>
      </c>
      <c r="I63" s="21"/>
      <c r="J63" s="6"/>
      <c r="K63" s="6"/>
    </row>
    <row r="64" spans="1:11" ht="15" customHeight="1">
      <c r="A64" s="42"/>
      <c r="B64" s="28" t="s">
        <v>487</v>
      </c>
      <c r="C64" s="147"/>
      <c r="D64" s="147"/>
      <c r="E64" s="29"/>
      <c r="F64" s="138">
        <f>+SUMIF(Clasificación!B:B,'Estado de Resultados'!B64,Clasificación!F:F)</f>
        <v>40816326</v>
      </c>
      <c r="G64" s="138">
        <v>0</v>
      </c>
      <c r="I64" s="21"/>
      <c r="J64" s="6"/>
      <c r="K64" s="6"/>
    </row>
    <row r="65" spans="1:11" ht="15" customHeight="1">
      <c r="A65" s="42"/>
      <c r="B65" s="28" t="s">
        <v>161</v>
      </c>
      <c r="C65" s="147"/>
      <c r="D65" s="147"/>
      <c r="E65" s="29"/>
      <c r="F65" s="138">
        <f>+SUMIF(Clasificación!B:B,'Estado de Resultados'!B65,Clasificación!F:F)</f>
        <v>1042081098</v>
      </c>
      <c r="G65" s="138">
        <v>0</v>
      </c>
      <c r="H65" s="32"/>
      <c r="I65" s="21"/>
      <c r="J65" s="6"/>
      <c r="K65" s="6"/>
    </row>
    <row r="66" spans="1:11" ht="15" customHeight="1">
      <c r="A66" s="27"/>
      <c r="B66" s="28"/>
      <c r="C66" s="147"/>
      <c r="D66" s="147"/>
      <c r="E66" s="29"/>
      <c r="F66" s="137"/>
      <c r="G66" s="139"/>
      <c r="I66" s="6"/>
      <c r="J66" s="6"/>
      <c r="K66" s="6"/>
    </row>
    <row r="67" spans="1:11" ht="15" customHeight="1">
      <c r="A67" s="27"/>
      <c r="B67" s="19" t="s">
        <v>489</v>
      </c>
      <c r="C67" s="142"/>
      <c r="D67" s="147"/>
      <c r="E67" s="29"/>
      <c r="F67" s="137">
        <f>+F68</f>
        <v>1050803</v>
      </c>
      <c r="G67" s="178">
        <v>0</v>
      </c>
      <c r="I67" s="6"/>
      <c r="J67" s="6"/>
      <c r="K67" s="6"/>
    </row>
    <row r="68" spans="1:11" ht="15" customHeight="1">
      <c r="A68" s="27"/>
      <c r="B68" s="28" t="s">
        <v>925</v>
      </c>
      <c r="C68" s="147"/>
      <c r="D68" s="147"/>
      <c r="E68" s="29"/>
      <c r="F68" s="138">
        <f>+SUMIF(Clasificación!B:B,'Estado de Resultados'!B68,Clasificación!F:F)</f>
        <v>1050803</v>
      </c>
      <c r="G68" s="138">
        <v>0</v>
      </c>
      <c r="I68" s="6"/>
      <c r="J68" s="6"/>
      <c r="K68" s="6"/>
    </row>
    <row r="69" spans="1:11" ht="15" customHeight="1">
      <c r="A69" s="27"/>
      <c r="B69" s="28" t="s">
        <v>490</v>
      </c>
      <c r="C69" s="147"/>
      <c r="D69" s="147"/>
      <c r="E69" s="29"/>
      <c r="F69" s="138">
        <f>+SUMIF(Clasificación!B:B,'Estado de Resultados'!B69,Clasificación!F:F)</f>
        <v>0</v>
      </c>
      <c r="G69" s="138">
        <v>0</v>
      </c>
      <c r="I69" s="6"/>
      <c r="J69" s="6"/>
      <c r="K69" s="6"/>
    </row>
    <row r="70" spans="1:11" ht="15" customHeight="1">
      <c r="A70" s="27"/>
      <c r="B70" s="28"/>
      <c r="C70" s="147"/>
      <c r="D70" s="147"/>
      <c r="E70" s="29"/>
      <c r="F70" s="137"/>
      <c r="G70" s="139"/>
      <c r="I70" s="6"/>
      <c r="J70" s="6"/>
      <c r="K70" s="6"/>
    </row>
    <row r="71" spans="1:11" ht="15" customHeight="1">
      <c r="A71" s="27"/>
      <c r="B71" s="19" t="s">
        <v>491</v>
      </c>
      <c r="C71" s="142"/>
      <c r="D71" s="147"/>
      <c r="E71" s="29"/>
      <c r="F71" s="137">
        <v>0</v>
      </c>
      <c r="G71" s="137">
        <v>0</v>
      </c>
      <c r="I71" s="6"/>
      <c r="J71" s="6"/>
      <c r="K71" s="6"/>
    </row>
    <row r="72" spans="1:11" ht="15" customHeight="1">
      <c r="A72" s="27"/>
      <c r="B72" s="28" t="s">
        <v>492</v>
      </c>
      <c r="C72" s="147"/>
      <c r="D72" s="147"/>
      <c r="E72" s="29"/>
      <c r="F72" s="138">
        <v>0</v>
      </c>
      <c r="G72" s="139">
        <v>0</v>
      </c>
      <c r="I72" s="6"/>
      <c r="J72" s="6"/>
      <c r="K72" s="6"/>
    </row>
    <row r="73" spans="1:11" ht="15" customHeight="1">
      <c r="A73" s="27"/>
      <c r="B73" s="28" t="s">
        <v>493</v>
      </c>
      <c r="C73" s="147"/>
      <c r="D73" s="147"/>
      <c r="E73" s="29"/>
      <c r="F73" s="138">
        <v>0</v>
      </c>
      <c r="G73" s="139">
        <v>0</v>
      </c>
      <c r="I73" s="6"/>
      <c r="J73" s="6"/>
      <c r="K73" s="6"/>
    </row>
    <row r="74" spans="1:11" ht="15" customHeight="1">
      <c r="A74" s="27"/>
      <c r="B74" s="28"/>
      <c r="C74" s="147"/>
      <c r="D74" s="147"/>
      <c r="E74" s="29"/>
      <c r="F74" s="137"/>
      <c r="G74" s="139"/>
      <c r="I74" s="6"/>
      <c r="J74" s="6"/>
      <c r="K74" s="6"/>
    </row>
    <row r="75" spans="1:11" ht="15" customHeight="1">
      <c r="A75" s="18"/>
      <c r="B75" s="19" t="s">
        <v>60</v>
      </c>
      <c r="C75" s="142"/>
      <c r="D75" s="142"/>
      <c r="E75" s="20"/>
      <c r="F75" s="137">
        <f>F53+F55+F59+F67+F71</f>
        <v>467092285</v>
      </c>
      <c r="G75" s="137">
        <f>G53+G59</f>
        <v>0</v>
      </c>
      <c r="I75" s="21"/>
      <c r="J75" s="6"/>
      <c r="K75" s="6"/>
    </row>
    <row r="76" spans="1:11" ht="15" customHeight="1">
      <c r="A76" s="18"/>
      <c r="B76" s="19"/>
      <c r="C76" s="142"/>
      <c r="D76" s="142"/>
      <c r="E76" s="20"/>
      <c r="F76" s="137"/>
      <c r="G76" s="137"/>
      <c r="I76" s="21"/>
      <c r="J76" s="6"/>
      <c r="K76" s="6"/>
    </row>
    <row r="77" spans="1:11" ht="15" customHeight="1">
      <c r="A77" s="18"/>
      <c r="B77" s="19" t="s">
        <v>17</v>
      </c>
      <c r="C77" s="142"/>
      <c r="D77" s="142"/>
      <c r="E77" s="20"/>
      <c r="F77" s="138">
        <v>0</v>
      </c>
      <c r="G77" s="138">
        <v>0</v>
      </c>
      <c r="I77" s="6"/>
      <c r="J77" s="6"/>
      <c r="K77" s="6"/>
    </row>
    <row r="78" spans="1:11" ht="15" customHeight="1">
      <c r="A78" s="18"/>
      <c r="B78" s="19"/>
      <c r="C78" s="142"/>
      <c r="D78" s="142"/>
      <c r="E78" s="20"/>
      <c r="F78" s="137"/>
      <c r="G78" s="138"/>
      <c r="I78" s="6"/>
      <c r="J78" s="6"/>
      <c r="K78" s="6"/>
    </row>
    <row r="79" spans="1:11" ht="15" customHeight="1">
      <c r="A79" s="200"/>
      <c r="B79" s="33" t="s">
        <v>14</v>
      </c>
      <c r="C79" s="148"/>
      <c r="D79" s="148"/>
      <c r="E79" s="34"/>
      <c r="F79" s="140">
        <f>F75+F77</f>
        <v>467092285</v>
      </c>
      <c r="G79" s="140">
        <f>G75+G77</f>
        <v>0</v>
      </c>
      <c r="H79" s="31">
        <f>+F79-BG!C155</f>
        <v>0</v>
      </c>
      <c r="I79" s="21"/>
      <c r="J79" s="35"/>
      <c r="K79" s="6"/>
    </row>
    <row r="80" spans="1:11" ht="15" customHeight="1">
      <c r="F80" s="109"/>
      <c r="I80" s="6"/>
      <c r="J80" s="6"/>
      <c r="K80" s="6"/>
    </row>
    <row r="81" spans="2:10" ht="15" customHeight="1">
      <c r="B81" s="551" t="s">
        <v>724</v>
      </c>
      <c r="C81" s="551"/>
      <c r="D81" s="551"/>
      <c r="E81" s="551"/>
      <c r="F81" s="551"/>
      <c r="G81" s="551"/>
      <c r="J81" s="32"/>
    </row>
    <row r="82" spans="2:10" ht="15" customHeight="1">
      <c r="B82" s="36"/>
      <c r="C82" s="36"/>
      <c r="D82" s="36"/>
      <c r="E82" s="37"/>
      <c r="F82" s="32"/>
      <c r="H82" s="3"/>
      <c r="J82" s="38"/>
    </row>
    <row r="83" spans="2:10">
      <c r="B83" s="3"/>
      <c r="C83" s="3"/>
      <c r="D83" s="3"/>
      <c r="E83" s="39"/>
      <c r="H83" s="3"/>
      <c r="J83" s="40"/>
    </row>
    <row r="84" spans="2:10">
      <c r="B84" s="3"/>
      <c r="C84" s="3"/>
      <c r="D84" s="3"/>
      <c r="E84" s="39"/>
      <c r="H84" s="3"/>
      <c r="J84" s="38"/>
    </row>
    <row r="85" spans="2:10">
      <c r="B85" s="3"/>
      <c r="C85" s="3"/>
      <c r="D85" s="3"/>
      <c r="E85" s="39"/>
      <c r="H85" s="3"/>
      <c r="J85" s="38"/>
    </row>
    <row r="86" spans="2:10">
      <c r="B86" s="532" t="s">
        <v>928</v>
      </c>
      <c r="C86" s="550" t="s">
        <v>982</v>
      </c>
      <c r="D86" s="550"/>
      <c r="E86" s="550"/>
      <c r="F86" s="550"/>
      <c r="G86" s="550"/>
      <c r="H86" s="3"/>
      <c r="J86" s="38"/>
    </row>
    <row r="87" spans="2:10">
      <c r="B87" s="533" t="s">
        <v>984</v>
      </c>
      <c r="C87" s="549" t="s">
        <v>983</v>
      </c>
      <c r="D87" s="549"/>
      <c r="E87" s="549"/>
      <c r="F87" s="549"/>
      <c r="G87" s="549"/>
      <c r="H87" s="3"/>
      <c r="J87" s="38"/>
    </row>
  </sheetData>
  <mergeCells count="8">
    <mergeCell ref="C87:G87"/>
    <mergeCell ref="B1:G1"/>
    <mergeCell ref="B2:G2"/>
    <mergeCell ref="B3:G3"/>
    <mergeCell ref="B81:G81"/>
    <mergeCell ref="B5:G5"/>
    <mergeCell ref="B4:G4"/>
    <mergeCell ref="C86:G86"/>
  </mergeCells>
  <printOptions horizontalCentered="1"/>
  <pageMargins left="0.48" right="0.39" top="0.74803149606299213" bottom="0.74803149606299213" header="0.31496062992125984" footer="0.31496062992125984"/>
  <pageSetup paperSize="9" scale="56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B2:K54"/>
  <sheetViews>
    <sheetView showGridLines="0" topLeftCell="A40" zoomScale="80" zoomScaleNormal="80" workbookViewId="0">
      <selection activeCell="J51" sqref="J51"/>
    </sheetView>
  </sheetViews>
  <sheetFormatPr baseColWidth="10" defaultColWidth="11.42578125" defaultRowHeight="15.75"/>
  <cols>
    <col min="1" max="1" width="6.28515625" style="2" customWidth="1"/>
    <col min="2" max="2" width="52.5703125" style="3" customWidth="1"/>
    <col min="3" max="3" width="17" style="3" bestFit="1" customWidth="1"/>
    <col min="4" max="4" width="10.42578125" style="39" customWidth="1"/>
    <col min="5" max="5" width="18.85546875" style="3" bestFit="1" customWidth="1"/>
    <col min="6" max="6" width="17.7109375" style="7" bestFit="1" customWidth="1"/>
    <col min="7" max="8" width="3" style="2" customWidth="1"/>
    <col min="9" max="9" width="17.42578125" style="2" customWidth="1"/>
    <col min="10" max="10" width="19" style="2" bestFit="1" customWidth="1"/>
    <col min="11" max="16384" width="11.42578125" style="2"/>
  </cols>
  <sheetData>
    <row r="2" spans="2:9" s="112" customFormat="1">
      <c r="B2" s="557" t="s">
        <v>174</v>
      </c>
      <c r="C2" s="557"/>
      <c r="D2" s="557"/>
      <c r="E2" s="557"/>
      <c r="F2" s="557"/>
      <c r="G2" s="111"/>
      <c r="H2" s="111"/>
      <c r="I2" s="111"/>
    </row>
    <row r="3" spans="2:9" s="112" customFormat="1">
      <c r="B3" s="557" t="s">
        <v>927</v>
      </c>
      <c r="C3" s="557"/>
      <c r="D3" s="557"/>
      <c r="E3" s="557"/>
      <c r="F3" s="557"/>
      <c r="G3" s="100"/>
      <c r="H3" s="100"/>
      <c r="I3" s="100"/>
    </row>
    <row r="4" spans="2:9" s="112" customFormat="1">
      <c r="B4" s="557" t="s">
        <v>974</v>
      </c>
      <c r="C4" s="557"/>
      <c r="D4" s="557"/>
      <c r="E4" s="557"/>
      <c r="F4" s="557"/>
      <c r="G4" s="100"/>
      <c r="H4" s="100"/>
      <c r="I4" s="100"/>
    </row>
    <row r="5" spans="2:9" s="112" customFormat="1">
      <c r="B5" s="557" t="s">
        <v>976</v>
      </c>
      <c r="C5" s="557"/>
      <c r="D5" s="557"/>
      <c r="E5" s="557"/>
      <c r="F5" s="557"/>
      <c r="G5" s="100"/>
      <c r="H5" s="100"/>
      <c r="I5" s="100"/>
    </row>
    <row r="6" spans="2:9">
      <c r="B6" s="14"/>
      <c r="C6" s="14"/>
      <c r="D6" s="14"/>
      <c r="E6" s="14"/>
      <c r="F6" s="45"/>
      <c r="G6" s="3"/>
    </row>
    <row r="7" spans="2:9">
      <c r="B7" s="46"/>
      <c r="C7" s="160"/>
      <c r="D7" s="47"/>
      <c r="E7" s="391">
        <v>43738</v>
      </c>
      <c r="F7" s="391">
        <v>43373</v>
      </c>
    </row>
    <row r="8" spans="2:9" ht="31.5" customHeight="1">
      <c r="B8" s="560" t="s">
        <v>64</v>
      </c>
      <c r="C8" s="561"/>
      <c r="D8" s="48"/>
      <c r="E8" s="162"/>
      <c r="F8" s="163"/>
    </row>
    <row r="9" spans="2:9" s="38" customFormat="1">
      <c r="B9" s="49" t="s">
        <v>176</v>
      </c>
      <c r="C9" s="50"/>
      <c r="D9" s="50"/>
      <c r="E9" s="154">
        <f>+'CA EF'!G66</f>
        <v>4616470971</v>
      </c>
      <c r="F9" s="164">
        <v>0</v>
      </c>
    </row>
    <row r="10" spans="2:9" s="38" customFormat="1">
      <c r="B10" s="49" t="s">
        <v>65</v>
      </c>
      <c r="C10" s="50"/>
      <c r="D10" s="50"/>
      <c r="E10" s="154">
        <f>+'CA EF'!J66</f>
        <v>-1154874360</v>
      </c>
      <c r="F10" s="164">
        <v>0</v>
      </c>
    </row>
    <row r="11" spans="2:9" s="38" customFormat="1">
      <c r="B11" s="49" t="s">
        <v>177</v>
      </c>
      <c r="C11" s="50"/>
      <c r="D11" s="50"/>
      <c r="E11" s="154">
        <f>+'CA EF'!K66</f>
        <v>-569498039</v>
      </c>
      <c r="F11" s="164">
        <v>0</v>
      </c>
    </row>
    <row r="12" spans="2:9" s="38" customFormat="1" ht="31.5">
      <c r="B12" s="51" t="s">
        <v>66</v>
      </c>
      <c r="C12" s="52"/>
      <c r="D12" s="52"/>
      <c r="E12" s="165">
        <f>SUM(E9:E11)</f>
        <v>2892098572</v>
      </c>
      <c r="F12" s="166">
        <f>SUM(F9:F11)</f>
        <v>0</v>
      </c>
    </row>
    <row r="13" spans="2:9" s="38" customFormat="1">
      <c r="B13" s="51" t="s">
        <v>178</v>
      </c>
      <c r="C13" s="52"/>
      <c r="D13" s="52"/>
      <c r="E13" s="165"/>
      <c r="F13" s="166"/>
    </row>
    <row r="14" spans="2:9" s="38" customFormat="1">
      <c r="B14" s="49" t="s">
        <v>179</v>
      </c>
      <c r="C14" s="50"/>
      <c r="D14" s="52"/>
      <c r="E14" s="165"/>
      <c r="F14" s="166"/>
    </row>
    <row r="15" spans="2:9" s="38" customFormat="1">
      <c r="B15" s="51" t="s">
        <v>180</v>
      </c>
      <c r="C15" s="52"/>
      <c r="D15" s="52"/>
      <c r="E15" s="165"/>
      <c r="F15" s="166"/>
    </row>
    <row r="16" spans="2:9" s="38" customFormat="1">
      <c r="B16" s="49" t="s">
        <v>67</v>
      </c>
      <c r="C16" s="50"/>
      <c r="D16" s="50"/>
      <c r="E16" s="154">
        <f>+'CA EF'!H66+'CA EF'!L66</f>
        <v>-1306696513</v>
      </c>
      <c r="F16" s="164">
        <v>0</v>
      </c>
      <c r="H16" s="53"/>
    </row>
    <row r="17" spans="2:8" s="38" customFormat="1" ht="31.5">
      <c r="B17" s="51" t="s">
        <v>181</v>
      </c>
      <c r="C17" s="52"/>
      <c r="D17" s="52"/>
      <c r="E17" s="165">
        <f>+SUM(E12:E16)</f>
        <v>1585402059</v>
      </c>
      <c r="F17" s="166">
        <f>+SUM(F12:F16)</f>
        <v>0</v>
      </c>
      <c r="H17" s="53"/>
    </row>
    <row r="18" spans="2:8" s="38" customFormat="1">
      <c r="B18" s="49" t="s">
        <v>107</v>
      </c>
      <c r="C18" s="50"/>
      <c r="D18" s="52"/>
      <c r="E18" s="167">
        <v>0</v>
      </c>
      <c r="F18" s="166">
        <v>0</v>
      </c>
      <c r="H18" s="53"/>
    </row>
    <row r="19" spans="2:8" s="38" customFormat="1">
      <c r="B19" s="51" t="s">
        <v>68</v>
      </c>
      <c r="C19" s="52"/>
      <c r="D19" s="52"/>
      <c r="E19" s="166">
        <f>SUM(E17:E18)</f>
        <v>1585402059</v>
      </c>
      <c r="F19" s="166">
        <f>SUM(F17:F18)</f>
        <v>0</v>
      </c>
      <c r="H19" s="53"/>
    </row>
    <row r="20" spans="2:8" s="38" customFormat="1">
      <c r="B20" s="51"/>
      <c r="C20" s="52"/>
      <c r="D20" s="52"/>
      <c r="E20" s="167"/>
      <c r="F20" s="166"/>
      <c r="H20" s="53"/>
    </row>
    <row r="21" spans="2:8" s="38" customFormat="1" ht="31.5" customHeight="1">
      <c r="B21" s="558" t="s">
        <v>69</v>
      </c>
      <c r="C21" s="559"/>
      <c r="D21" s="52"/>
      <c r="E21" s="168"/>
      <c r="F21" s="164"/>
      <c r="H21" s="53"/>
    </row>
    <row r="22" spans="2:8" s="38" customFormat="1">
      <c r="B22" s="159" t="s">
        <v>182</v>
      </c>
      <c r="C22" s="161"/>
      <c r="D22" s="52"/>
      <c r="E22" s="154">
        <v>0</v>
      </c>
      <c r="F22" s="164">
        <v>0</v>
      </c>
      <c r="H22" s="53"/>
    </row>
    <row r="23" spans="2:8" s="38" customFormat="1">
      <c r="B23" s="159" t="s">
        <v>183</v>
      </c>
      <c r="C23" s="161"/>
      <c r="D23" s="52"/>
      <c r="E23" s="154">
        <f>+'CA EF'!M66</f>
        <v>-1699992237</v>
      </c>
      <c r="F23" s="164">
        <v>0</v>
      </c>
      <c r="H23" s="53"/>
    </row>
    <row r="24" spans="2:8" s="38" customFormat="1">
      <c r="B24" s="159" t="s">
        <v>184</v>
      </c>
      <c r="C24" s="161"/>
      <c r="D24" s="52"/>
      <c r="E24" s="154">
        <v>0</v>
      </c>
      <c r="F24" s="164">
        <v>0</v>
      </c>
      <c r="H24" s="53"/>
    </row>
    <row r="25" spans="2:8" s="38" customFormat="1">
      <c r="B25" s="49" t="s">
        <v>70</v>
      </c>
      <c r="C25" s="50"/>
      <c r="D25" s="50"/>
      <c r="E25" s="154">
        <f>+'CA EF'!O66</f>
        <v>-528725494</v>
      </c>
      <c r="F25" s="164">
        <v>0</v>
      </c>
      <c r="H25" s="53"/>
    </row>
    <row r="26" spans="2:8" s="38" customFormat="1">
      <c r="B26" s="49" t="s">
        <v>71</v>
      </c>
      <c r="C26" s="50"/>
      <c r="D26" s="50"/>
      <c r="E26" s="154">
        <f>+'CA EF'!P66</f>
        <v>-4974726</v>
      </c>
      <c r="F26" s="164">
        <v>0</v>
      </c>
      <c r="H26" s="53"/>
    </row>
    <row r="27" spans="2:8" s="38" customFormat="1" ht="31.5">
      <c r="B27" s="49" t="s">
        <v>185</v>
      </c>
      <c r="C27" s="50"/>
      <c r="D27" s="50"/>
      <c r="E27" s="154">
        <f>+'CA EF'!Q66</f>
        <v>-318297309</v>
      </c>
      <c r="F27" s="164">
        <v>0</v>
      </c>
      <c r="H27" s="53"/>
    </row>
    <row r="28" spans="2:8" s="38" customFormat="1">
      <c r="B28" s="49" t="s">
        <v>186</v>
      </c>
      <c r="C28" s="50"/>
      <c r="D28" s="50"/>
      <c r="E28" s="154">
        <v>0</v>
      </c>
      <c r="F28" s="164">
        <v>0</v>
      </c>
    </row>
    <row r="29" spans="2:8" s="38" customFormat="1" hidden="1">
      <c r="B29" s="49" t="s">
        <v>72</v>
      </c>
      <c r="C29" s="50"/>
      <c r="D29" s="50"/>
      <c r="E29" s="154">
        <v>0</v>
      </c>
      <c r="F29" s="164">
        <v>0</v>
      </c>
    </row>
    <row r="30" spans="2:8" s="38" customFormat="1">
      <c r="B30" s="49" t="s">
        <v>187</v>
      </c>
      <c r="C30" s="50"/>
      <c r="D30" s="50"/>
      <c r="E30" s="154">
        <f>+'CA EF'!AA58</f>
        <v>0</v>
      </c>
      <c r="F30" s="164">
        <v>0</v>
      </c>
    </row>
    <row r="31" spans="2:8" s="38" customFormat="1">
      <c r="B31" s="51" t="s">
        <v>188</v>
      </c>
      <c r="C31" s="52"/>
      <c r="D31" s="52"/>
      <c r="E31" s="165">
        <f>SUM(E22:E30)</f>
        <v>-2551989766</v>
      </c>
      <c r="F31" s="165">
        <f>SUM(F22:F30)</f>
        <v>0</v>
      </c>
    </row>
    <row r="32" spans="2:8" s="38" customFormat="1" ht="7.5" customHeight="1">
      <c r="B32" s="51"/>
      <c r="C32" s="52"/>
      <c r="D32" s="52"/>
      <c r="E32" s="154"/>
      <c r="F32" s="166"/>
    </row>
    <row r="33" spans="2:11" s="38" customFormat="1" ht="31.5" customHeight="1">
      <c r="B33" s="558" t="s">
        <v>73</v>
      </c>
      <c r="C33" s="559"/>
      <c r="D33" s="52"/>
      <c r="E33" s="154"/>
      <c r="F33" s="164"/>
    </row>
    <row r="34" spans="2:11" s="38" customFormat="1">
      <c r="B34" s="49" t="s">
        <v>189</v>
      </c>
      <c r="C34" s="50"/>
      <c r="D34" s="50"/>
      <c r="E34" s="154">
        <f>+'CA EF'!R66</f>
        <v>5000000000</v>
      </c>
      <c r="F34" s="164">
        <v>0</v>
      </c>
    </row>
    <row r="35" spans="2:11" s="38" customFormat="1">
      <c r="B35" s="49" t="s">
        <v>74</v>
      </c>
      <c r="C35" s="50"/>
      <c r="D35" s="50"/>
      <c r="E35" s="154">
        <f>+'CA EF'!S66</f>
        <v>33615754</v>
      </c>
      <c r="F35" s="164">
        <v>0</v>
      </c>
    </row>
    <row r="36" spans="2:11" s="38" customFormat="1">
      <c r="B36" s="49" t="s">
        <v>190</v>
      </c>
      <c r="C36" s="50"/>
      <c r="D36" s="50"/>
      <c r="E36" s="164">
        <v>0</v>
      </c>
      <c r="F36" s="164">
        <v>0</v>
      </c>
      <c r="H36" s="54"/>
    </row>
    <row r="37" spans="2:11" s="38" customFormat="1">
      <c r="B37" s="49" t="s">
        <v>106</v>
      </c>
      <c r="C37" s="50"/>
      <c r="D37" s="50"/>
      <c r="E37" s="164">
        <f>+'CA EF'!U66</f>
        <v>-1085696709</v>
      </c>
      <c r="F37" s="164">
        <v>0</v>
      </c>
      <c r="H37" s="40"/>
    </row>
    <row r="38" spans="2:11" s="38" customFormat="1">
      <c r="B38" s="51" t="s">
        <v>75</v>
      </c>
      <c r="C38" s="52"/>
      <c r="D38" s="52"/>
      <c r="E38" s="166">
        <f>SUM(E34:E37)</f>
        <v>3947919045</v>
      </c>
      <c r="F38" s="166">
        <f>SUM(F34:F37)</f>
        <v>0</v>
      </c>
      <c r="H38" s="40"/>
      <c r="I38" s="55"/>
      <c r="J38" s="55"/>
      <c r="K38" s="55"/>
    </row>
    <row r="39" spans="2:11" s="38" customFormat="1" ht="7.5" customHeight="1">
      <c r="B39" s="51"/>
      <c r="C39" s="52"/>
      <c r="D39" s="52"/>
      <c r="E39" s="168"/>
      <c r="F39" s="164"/>
      <c r="I39" s="55"/>
      <c r="J39" s="55"/>
      <c r="K39" s="55"/>
    </row>
    <row r="40" spans="2:11" s="38" customFormat="1" ht="31.5">
      <c r="B40" s="51" t="s">
        <v>76</v>
      </c>
      <c r="C40" s="52"/>
      <c r="D40" s="52"/>
      <c r="E40" s="166">
        <f>+E19+E31+E38</f>
        <v>2981331338</v>
      </c>
      <c r="F40" s="166">
        <f>+F17+F31+F38</f>
        <v>0</v>
      </c>
      <c r="I40" s="55"/>
      <c r="J40" s="55"/>
      <c r="K40" s="55"/>
    </row>
    <row r="41" spans="2:11" s="38" customFormat="1">
      <c r="B41" s="51" t="s">
        <v>77</v>
      </c>
      <c r="C41" s="52"/>
      <c r="D41" s="52"/>
      <c r="E41" s="164">
        <v>0</v>
      </c>
      <c r="F41" s="164">
        <v>0</v>
      </c>
      <c r="I41" s="55"/>
      <c r="J41" s="55"/>
      <c r="K41" s="55"/>
    </row>
    <row r="42" spans="2:11" s="38" customFormat="1">
      <c r="B42" s="56" t="s">
        <v>78</v>
      </c>
      <c r="C42" s="57"/>
      <c r="D42" s="57"/>
      <c r="E42" s="169">
        <f>+E40+E41</f>
        <v>2981331338</v>
      </c>
      <c r="F42" s="169">
        <f>+F40+F41</f>
        <v>0</v>
      </c>
      <c r="I42" s="400">
        <f>+E42-'Balance General'!C9</f>
        <v>0</v>
      </c>
      <c r="J42" s="58"/>
      <c r="K42" s="55"/>
    </row>
    <row r="43" spans="2:11" s="38" customFormat="1">
      <c r="B43" s="52"/>
      <c r="C43" s="52"/>
      <c r="D43" s="52"/>
      <c r="E43" s="120"/>
      <c r="F43" s="120"/>
      <c r="I43" s="58"/>
      <c r="J43" s="58"/>
      <c r="K43" s="55"/>
    </row>
    <row r="44" spans="2:11" s="38" customFormat="1">
      <c r="B44" s="551" t="s">
        <v>724</v>
      </c>
      <c r="C44" s="551"/>
      <c r="D44" s="551"/>
      <c r="E44" s="551"/>
      <c r="F44" s="551"/>
      <c r="I44" s="58"/>
      <c r="J44" s="58"/>
      <c r="K44" s="55"/>
    </row>
    <row r="45" spans="2:11">
      <c r="E45" s="2"/>
      <c r="F45" s="2"/>
      <c r="I45" s="59"/>
      <c r="J45" s="59"/>
      <c r="K45" s="59"/>
    </row>
    <row r="46" spans="2:11">
      <c r="B46" s="2"/>
      <c r="C46" s="2"/>
      <c r="D46" s="37"/>
      <c r="E46" s="2"/>
      <c r="F46" s="2"/>
      <c r="G46" s="3"/>
      <c r="I46" s="55"/>
      <c r="J46" s="59"/>
      <c r="K46" s="59"/>
    </row>
    <row r="47" spans="2:11">
      <c r="E47" s="2"/>
      <c r="F47" s="2"/>
      <c r="G47" s="3"/>
      <c r="I47" s="38"/>
    </row>
    <row r="48" spans="2:11">
      <c r="E48" s="2"/>
      <c r="F48" s="2"/>
      <c r="G48" s="3"/>
      <c r="I48" s="38"/>
    </row>
    <row r="49" spans="2:9">
      <c r="E49" s="2"/>
      <c r="F49" s="2"/>
      <c r="G49" s="3"/>
      <c r="I49" s="38"/>
    </row>
    <row r="50" spans="2:9">
      <c r="E50" s="2"/>
      <c r="F50" s="2"/>
      <c r="G50" s="3"/>
      <c r="I50" s="38"/>
    </row>
    <row r="51" spans="2:9">
      <c r="E51" s="2"/>
      <c r="F51" s="2"/>
      <c r="G51" s="3"/>
      <c r="I51" s="38"/>
    </row>
    <row r="52" spans="2:9">
      <c r="E52" s="2"/>
      <c r="F52" s="2"/>
      <c r="G52" s="3"/>
      <c r="I52" s="38"/>
    </row>
    <row r="53" spans="2:9">
      <c r="B53" s="532" t="s">
        <v>929</v>
      </c>
      <c r="C53" s="550" t="s">
        <v>985</v>
      </c>
      <c r="D53" s="550"/>
      <c r="E53" s="550"/>
      <c r="F53" s="550"/>
      <c r="G53" s="550"/>
      <c r="I53" s="38"/>
    </row>
    <row r="54" spans="2:9">
      <c r="B54" s="533" t="s">
        <v>986</v>
      </c>
      <c r="C54" s="549" t="s">
        <v>987</v>
      </c>
      <c r="D54" s="549"/>
      <c r="E54" s="549"/>
      <c r="F54" s="549"/>
      <c r="G54" s="549"/>
      <c r="I54" s="38"/>
    </row>
  </sheetData>
  <mergeCells count="10">
    <mergeCell ref="C53:G53"/>
    <mergeCell ref="C54:G54"/>
    <mergeCell ref="B2:F2"/>
    <mergeCell ref="B3:F3"/>
    <mergeCell ref="B5:F5"/>
    <mergeCell ref="B44:F44"/>
    <mergeCell ref="B21:C21"/>
    <mergeCell ref="B8:C8"/>
    <mergeCell ref="B33:C33"/>
    <mergeCell ref="B4:F4"/>
  </mergeCells>
  <pageMargins left="0.7" right="0.7" top="0.75" bottom="0.75" header="0.3" footer="0.3"/>
  <pageSetup paperSize="9" scale="75" fitToHeight="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X71"/>
  <sheetViews>
    <sheetView workbookViewId="0">
      <pane xSplit="6" ySplit="3" topLeftCell="G25" activePane="bottomRight" state="frozen"/>
      <selection pane="topRight" activeCell="G1" sqref="G1"/>
      <selection pane="bottomLeft" activeCell="A4" sqref="A4"/>
      <selection pane="bottomRight" activeCell="J59" sqref="J59"/>
    </sheetView>
  </sheetViews>
  <sheetFormatPr baseColWidth="10" defaultColWidth="9.140625" defaultRowHeight="15" customHeight="1"/>
  <cols>
    <col min="1" max="1" width="33.7109375" style="171" customWidth="1"/>
    <col min="2" max="2" width="16" style="171" customWidth="1"/>
    <col min="3" max="4" width="15" style="171" bestFit="1" customWidth="1"/>
    <col min="5" max="5" width="16.5703125" style="171" bestFit="1" customWidth="1"/>
    <col min="6" max="6" width="12.5703125" style="171" customWidth="1"/>
    <col min="7" max="7" width="17.5703125" style="171" bestFit="1" customWidth="1"/>
    <col min="8" max="9" width="18.140625" style="171" bestFit="1" customWidth="1"/>
    <col min="10" max="10" width="12.85546875" style="171" bestFit="1" customWidth="1"/>
    <col min="11" max="12" width="16.5703125" style="171" bestFit="1" customWidth="1"/>
    <col min="13" max="14" width="13.140625" style="171" bestFit="1" customWidth="1"/>
    <col min="15" max="15" width="15.5703125" style="171" bestFit="1" customWidth="1"/>
    <col min="16" max="17" width="15.5703125" style="171" customWidth="1"/>
    <col min="18" max="18" width="13.7109375" style="171" bestFit="1" customWidth="1"/>
    <col min="19" max="21" width="12.28515625" style="171" bestFit="1" customWidth="1"/>
    <col min="22" max="22" width="17.5703125" style="171" bestFit="1" customWidth="1"/>
    <col min="23" max="23" width="12.28515625" style="171" bestFit="1" customWidth="1"/>
    <col min="24" max="24" width="13.42578125" style="350" bestFit="1" customWidth="1"/>
    <col min="25" max="50" width="9.140625" style="350"/>
    <col min="51" max="258" width="9.140625" style="171"/>
    <col min="259" max="259" width="33.7109375" style="171" customWidth="1"/>
    <col min="260" max="260" width="16" style="171" customWidth="1"/>
    <col min="261" max="262" width="15" style="171" bestFit="1" customWidth="1"/>
    <col min="263" max="263" width="16.5703125" style="171" bestFit="1" customWidth="1"/>
    <col min="264" max="264" width="12.5703125" style="171" customWidth="1"/>
    <col min="265" max="265" width="17.5703125" style="171" bestFit="1" customWidth="1"/>
    <col min="266" max="267" width="18.140625" style="171" bestFit="1" customWidth="1"/>
    <col min="268" max="268" width="12.85546875" style="171" bestFit="1" customWidth="1"/>
    <col min="269" max="270" width="16.5703125" style="171" bestFit="1" customWidth="1"/>
    <col min="271" max="272" width="13.140625" style="171" bestFit="1" customWidth="1"/>
    <col min="273" max="273" width="15.5703125" style="171" bestFit="1" customWidth="1"/>
    <col min="274" max="274" width="13.7109375" style="171" bestFit="1" customWidth="1"/>
    <col min="275" max="277" width="12.28515625" style="171" bestFit="1" customWidth="1"/>
    <col min="278" max="278" width="17.5703125" style="171" bestFit="1" customWidth="1"/>
    <col min="279" max="279" width="12.28515625" style="171" bestFit="1" customWidth="1"/>
    <col min="280" max="280" width="13.42578125" style="171" bestFit="1" customWidth="1"/>
    <col min="281" max="514" width="9.140625" style="171"/>
    <col min="515" max="515" width="33.7109375" style="171" customWidth="1"/>
    <col min="516" max="516" width="16" style="171" customWidth="1"/>
    <col min="517" max="518" width="15" style="171" bestFit="1" customWidth="1"/>
    <col min="519" max="519" width="16.5703125" style="171" bestFit="1" customWidth="1"/>
    <col min="520" max="520" width="12.5703125" style="171" customWidth="1"/>
    <col min="521" max="521" width="17.5703125" style="171" bestFit="1" customWidth="1"/>
    <col min="522" max="523" width="18.140625" style="171" bestFit="1" customWidth="1"/>
    <col min="524" max="524" width="12.85546875" style="171" bestFit="1" customWidth="1"/>
    <col min="525" max="526" width="16.5703125" style="171" bestFit="1" customWidth="1"/>
    <col min="527" max="528" width="13.140625" style="171" bestFit="1" customWidth="1"/>
    <col min="529" max="529" width="15.5703125" style="171" bestFit="1" customWidth="1"/>
    <col min="530" max="530" width="13.7109375" style="171" bestFit="1" customWidth="1"/>
    <col min="531" max="533" width="12.28515625" style="171" bestFit="1" customWidth="1"/>
    <col min="534" max="534" width="17.5703125" style="171" bestFit="1" customWidth="1"/>
    <col min="535" max="535" width="12.28515625" style="171" bestFit="1" customWidth="1"/>
    <col min="536" max="536" width="13.42578125" style="171" bestFit="1" customWidth="1"/>
    <col min="537" max="770" width="9.140625" style="171"/>
    <col min="771" max="771" width="33.7109375" style="171" customWidth="1"/>
    <col min="772" max="772" width="16" style="171" customWidth="1"/>
    <col min="773" max="774" width="15" style="171" bestFit="1" customWidth="1"/>
    <col min="775" max="775" width="16.5703125" style="171" bestFit="1" customWidth="1"/>
    <col min="776" max="776" width="12.5703125" style="171" customWidth="1"/>
    <col min="777" max="777" width="17.5703125" style="171" bestFit="1" customWidth="1"/>
    <col min="778" max="779" width="18.140625" style="171" bestFit="1" customWidth="1"/>
    <col min="780" max="780" width="12.85546875" style="171" bestFit="1" customWidth="1"/>
    <col min="781" max="782" width="16.5703125" style="171" bestFit="1" customWidth="1"/>
    <col min="783" max="784" width="13.140625" style="171" bestFit="1" customWidth="1"/>
    <col min="785" max="785" width="15.5703125" style="171" bestFit="1" customWidth="1"/>
    <col min="786" max="786" width="13.7109375" style="171" bestFit="1" customWidth="1"/>
    <col min="787" max="789" width="12.28515625" style="171" bestFit="1" customWidth="1"/>
    <col min="790" max="790" width="17.5703125" style="171" bestFit="1" customWidth="1"/>
    <col min="791" max="791" width="12.28515625" style="171" bestFit="1" customWidth="1"/>
    <col min="792" max="792" width="13.42578125" style="171" bestFit="1" customWidth="1"/>
    <col min="793" max="1026" width="9.140625" style="171"/>
    <col min="1027" max="1027" width="33.7109375" style="171" customWidth="1"/>
    <col min="1028" max="1028" width="16" style="171" customWidth="1"/>
    <col min="1029" max="1030" width="15" style="171" bestFit="1" customWidth="1"/>
    <col min="1031" max="1031" width="16.5703125" style="171" bestFit="1" customWidth="1"/>
    <col min="1032" max="1032" width="12.5703125" style="171" customWidth="1"/>
    <col min="1033" max="1033" width="17.5703125" style="171" bestFit="1" customWidth="1"/>
    <col min="1034" max="1035" width="18.140625" style="171" bestFit="1" customWidth="1"/>
    <col min="1036" max="1036" width="12.85546875" style="171" bestFit="1" customWidth="1"/>
    <col min="1037" max="1038" width="16.5703125" style="171" bestFit="1" customWidth="1"/>
    <col min="1039" max="1040" width="13.140625" style="171" bestFit="1" customWidth="1"/>
    <col min="1041" max="1041" width="15.5703125" style="171" bestFit="1" customWidth="1"/>
    <col min="1042" max="1042" width="13.7109375" style="171" bestFit="1" customWidth="1"/>
    <col min="1043" max="1045" width="12.28515625" style="171" bestFit="1" customWidth="1"/>
    <col min="1046" max="1046" width="17.5703125" style="171" bestFit="1" customWidth="1"/>
    <col min="1047" max="1047" width="12.28515625" style="171" bestFit="1" customWidth="1"/>
    <col min="1048" max="1048" width="13.42578125" style="171" bestFit="1" customWidth="1"/>
    <col min="1049" max="1282" width="9.140625" style="171"/>
    <col min="1283" max="1283" width="33.7109375" style="171" customWidth="1"/>
    <col min="1284" max="1284" width="16" style="171" customWidth="1"/>
    <col min="1285" max="1286" width="15" style="171" bestFit="1" customWidth="1"/>
    <col min="1287" max="1287" width="16.5703125" style="171" bestFit="1" customWidth="1"/>
    <col min="1288" max="1288" width="12.5703125" style="171" customWidth="1"/>
    <col min="1289" max="1289" width="17.5703125" style="171" bestFit="1" customWidth="1"/>
    <col min="1290" max="1291" width="18.140625" style="171" bestFit="1" customWidth="1"/>
    <col min="1292" max="1292" width="12.85546875" style="171" bestFit="1" customWidth="1"/>
    <col min="1293" max="1294" width="16.5703125" style="171" bestFit="1" customWidth="1"/>
    <col min="1295" max="1296" width="13.140625" style="171" bestFit="1" customWidth="1"/>
    <col min="1297" max="1297" width="15.5703125" style="171" bestFit="1" customWidth="1"/>
    <col min="1298" max="1298" width="13.7109375" style="171" bestFit="1" customWidth="1"/>
    <col min="1299" max="1301" width="12.28515625" style="171" bestFit="1" customWidth="1"/>
    <col min="1302" max="1302" width="17.5703125" style="171" bestFit="1" customWidth="1"/>
    <col min="1303" max="1303" width="12.28515625" style="171" bestFit="1" customWidth="1"/>
    <col min="1304" max="1304" width="13.42578125" style="171" bestFit="1" customWidth="1"/>
    <col min="1305" max="1538" width="9.140625" style="171"/>
    <col min="1539" max="1539" width="33.7109375" style="171" customWidth="1"/>
    <col min="1540" max="1540" width="16" style="171" customWidth="1"/>
    <col min="1541" max="1542" width="15" style="171" bestFit="1" customWidth="1"/>
    <col min="1543" max="1543" width="16.5703125" style="171" bestFit="1" customWidth="1"/>
    <col min="1544" max="1544" width="12.5703125" style="171" customWidth="1"/>
    <col min="1545" max="1545" width="17.5703125" style="171" bestFit="1" customWidth="1"/>
    <col min="1546" max="1547" width="18.140625" style="171" bestFit="1" customWidth="1"/>
    <col min="1548" max="1548" width="12.85546875" style="171" bestFit="1" customWidth="1"/>
    <col min="1549" max="1550" width="16.5703125" style="171" bestFit="1" customWidth="1"/>
    <col min="1551" max="1552" width="13.140625" style="171" bestFit="1" customWidth="1"/>
    <col min="1553" max="1553" width="15.5703125" style="171" bestFit="1" customWidth="1"/>
    <col min="1554" max="1554" width="13.7109375" style="171" bestFit="1" customWidth="1"/>
    <col min="1555" max="1557" width="12.28515625" style="171" bestFit="1" customWidth="1"/>
    <col min="1558" max="1558" width="17.5703125" style="171" bestFit="1" customWidth="1"/>
    <col min="1559" max="1559" width="12.28515625" style="171" bestFit="1" customWidth="1"/>
    <col min="1560" max="1560" width="13.42578125" style="171" bestFit="1" customWidth="1"/>
    <col min="1561" max="1794" width="9.140625" style="171"/>
    <col min="1795" max="1795" width="33.7109375" style="171" customWidth="1"/>
    <col min="1796" max="1796" width="16" style="171" customWidth="1"/>
    <col min="1797" max="1798" width="15" style="171" bestFit="1" customWidth="1"/>
    <col min="1799" max="1799" width="16.5703125" style="171" bestFit="1" customWidth="1"/>
    <col min="1800" max="1800" width="12.5703125" style="171" customWidth="1"/>
    <col min="1801" max="1801" width="17.5703125" style="171" bestFit="1" customWidth="1"/>
    <col min="1802" max="1803" width="18.140625" style="171" bestFit="1" customWidth="1"/>
    <col min="1804" max="1804" width="12.85546875" style="171" bestFit="1" customWidth="1"/>
    <col min="1805" max="1806" width="16.5703125" style="171" bestFit="1" customWidth="1"/>
    <col min="1807" max="1808" width="13.140625" style="171" bestFit="1" customWidth="1"/>
    <col min="1809" max="1809" width="15.5703125" style="171" bestFit="1" customWidth="1"/>
    <col min="1810" max="1810" width="13.7109375" style="171" bestFit="1" customWidth="1"/>
    <col min="1811" max="1813" width="12.28515625" style="171" bestFit="1" customWidth="1"/>
    <col min="1814" max="1814" width="17.5703125" style="171" bestFit="1" customWidth="1"/>
    <col min="1815" max="1815" width="12.28515625" style="171" bestFit="1" customWidth="1"/>
    <col min="1816" max="1816" width="13.42578125" style="171" bestFit="1" customWidth="1"/>
    <col min="1817" max="2050" width="9.140625" style="171"/>
    <col min="2051" max="2051" width="33.7109375" style="171" customWidth="1"/>
    <col min="2052" max="2052" width="16" style="171" customWidth="1"/>
    <col min="2053" max="2054" width="15" style="171" bestFit="1" customWidth="1"/>
    <col min="2055" max="2055" width="16.5703125" style="171" bestFit="1" customWidth="1"/>
    <col min="2056" max="2056" width="12.5703125" style="171" customWidth="1"/>
    <col min="2057" max="2057" width="17.5703125" style="171" bestFit="1" customWidth="1"/>
    <col min="2058" max="2059" width="18.140625" style="171" bestFit="1" customWidth="1"/>
    <col min="2060" max="2060" width="12.85546875" style="171" bestFit="1" customWidth="1"/>
    <col min="2061" max="2062" width="16.5703125" style="171" bestFit="1" customWidth="1"/>
    <col min="2063" max="2064" width="13.140625" style="171" bestFit="1" customWidth="1"/>
    <col min="2065" max="2065" width="15.5703125" style="171" bestFit="1" customWidth="1"/>
    <col min="2066" max="2066" width="13.7109375" style="171" bestFit="1" customWidth="1"/>
    <col min="2067" max="2069" width="12.28515625" style="171" bestFit="1" customWidth="1"/>
    <col min="2070" max="2070" width="17.5703125" style="171" bestFit="1" customWidth="1"/>
    <col min="2071" max="2071" width="12.28515625" style="171" bestFit="1" customWidth="1"/>
    <col min="2072" max="2072" width="13.42578125" style="171" bestFit="1" customWidth="1"/>
    <col min="2073" max="2306" width="9.140625" style="171"/>
    <col min="2307" max="2307" width="33.7109375" style="171" customWidth="1"/>
    <col min="2308" max="2308" width="16" style="171" customWidth="1"/>
    <col min="2309" max="2310" width="15" style="171" bestFit="1" customWidth="1"/>
    <col min="2311" max="2311" width="16.5703125" style="171" bestFit="1" customWidth="1"/>
    <col min="2312" max="2312" width="12.5703125" style="171" customWidth="1"/>
    <col min="2313" max="2313" width="17.5703125" style="171" bestFit="1" customWidth="1"/>
    <col min="2314" max="2315" width="18.140625" style="171" bestFit="1" customWidth="1"/>
    <col min="2316" max="2316" width="12.85546875" style="171" bestFit="1" customWidth="1"/>
    <col min="2317" max="2318" width="16.5703125" style="171" bestFit="1" customWidth="1"/>
    <col min="2319" max="2320" width="13.140625" style="171" bestFit="1" customWidth="1"/>
    <col min="2321" max="2321" width="15.5703125" style="171" bestFit="1" customWidth="1"/>
    <col min="2322" max="2322" width="13.7109375" style="171" bestFit="1" customWidth="1"/>
    <col min="2323" max="2325" width="12.28515625" style="171" bestFit="1" customWidth="1"/>
    <col min="2326" max="2326" width="17.5703125" style="171" bestFit="1" customWidth="1"/>
    <col min="2327" max="2327" width="12.28515625" style="171" bestFit="1" customWidth="1"/>
    <col min="2328" max="2328" width="13.42578125" style="171" bestFit="1" customWidth="1"/>
    <col min="2329" max="2562" width="9.140625" style="171"/>
    <col min="2563" max="2563" width="33.7109375" style="171" customWidth="1"/>
    <col min="2564" max="2564" width="16" style="171" customWidth="1"/>
    <col min="2565" max="2566" width="15" style="171" bestFit="1" customWidth="1"/>
    <col min="2567" max="2567" width="16.5703125" style="171" bestFit="1" customWidth="1"/>
    <col min="2568" max="2568" width="12.5703125" style="171" customWidth="1"/>
    <col min="2569" max="2569" width="17.5703125" style="171" bestFit="1" customWidth="1"/>
    <col min="2570" max="2571" width="18.140625" style="171" bestFit="1" customWidth="1"/>
    <col min="2572" max="2572" width="12.85546875" style="171" bestFit="1" customWidth="1"/>
    <col min="2573" max="2574" width="16.5703125" style="171" bestFit="1" customWidth="1"/>
    <col min="2575" max="2576" width="13.140625" style="171" bestFit="1" customWidth="1"/>
    <col min="2577" max="2577" width="15.5703125" style="171" bestFit="1" customWidth="1"/>
    <col min="2578" max="2578" width="13.7109375" style="171" bestFit="1" customWidth="1"/>
    <col min="2579" max="2581" width="12.28515625" style="171" bestFit="1" customWidth="1"/>
    <col min="2582" max="2582" width="17.5703125" style="171" bestFit="1" customWidth="1"/>
    <col min="2583" max="2583" width="12.28515625" style="171" bestFit="1" customWidth="1"/>
    <col min="2584" max="2584" width="13.42578125" style="171" bestFit="1" customWidth="1"/>
    <col min="2585" max="2818" width="9.140625" style="171"/>
    <col min="2819" max="2819" width="33.7109375" style="171" customWidth="1"/>
    <col min="2820" max="2820" width="16" style="171" customWidth="1"/>
    <col min="2821" max="2822" width="15" style="171" bestFit="1" customWidth="1"/>
    <col min="2823" max="2823" width="16.5703125" style="171" bestFit="1" customWidth="1"/>
    <col min="2824" max="2824" width="12.5703125" style="171" customWidth="1"/>
    <col min="2825" max="2825" width="17.5703125" style="171" bestFit="1" customWidth="1"/>
    <col min="2826" max="2827" width="18.140625" style="171" bestFit="1" customWidth="1"/>
    <col min="2828" max="2828" width="12.85546875" style="171" bestFit="1" customWidth="1"/>
    <col min="2829" max="2830" width="16.5703125" style="171" bestFit="1" customWidth="1"/>
    <col min="2831" max="2832" width="13.140625" style="171" bestFit="1" customWidth="1"/>
    <col min="2833" max="2833" width="15.5703125" style="171" bestFit="1" customWidth="1"/>
    <col min="2834" max="2834" width="13.7109375" style="171" bestFit="1" customWidth="1"/>
    <col min="2835" max="2837" width="12.28515625" style="171" bestFit="1" customWidth="1"/>
    <col min="2838" max="2838" width="17.5703125" style="171" bestFit="1" customWidth="1"/>
    <col min="2839" max="2839" width="12.28515625" style="171" bestFit="1" customWidth="1"/>
    <col min="2840" max="2840" width="13.42578125" style="171" bestFit="1" customWidth="1"/>
    <col min="2841" max="3074" width="9.140625" style="171"/>
    <col min="3075" max="3075" width="33.7109375" style="171" customWidth="1"/>
    <col min="3076" max="3076" width="16" style="171" customWidth="1"/>
    <col min="3077" max="3078" width="15" style="171" bestFit="1" customWidth="1"/>
    <col min="3079" max="3079" width="16.5703125" style="171" bestFit="1" customWidth="1"/>
    <col min="3080" max="3080" width="12.5703125" style="171" customWidth="1"/>
    <col min="3081" max="3081" width="17.5703125" style="171" bestFit="1" customWidth="1"/>
    <col min="3082" max="3083" width="18.140625" style="171" bestFit="1" customWidth="1"/>
    <col min="3084" max="3084" width="12.85546875" style="171" bestFit="1" customWidth="1"/>
    <col min="3085" max="3086" width="16.5703125" style="171" bestFit="1" customWidth="1"/>
    <col min="3087" max="3088" width="13.140625" style="171" bestFit="1" customWidth="1"/>
    <col min="3089" max="3089" width="15.5703125" style="171" bestFit="1" customWidth="1"/>
    <col min="3090" max="3090" width="13.7109375" style="171" bestFit="1" customWidth="1"/>
    <col min="3091" max="3093" width="12.28515625" style="171" bestFit="1" customWidth="1"/>
    <col min="3094" max="3094" width="17.5703125" style="171" bestFit="1" customWidth="1"/>
    <col min="3095" max="3095" width="12.28515625" style="171" bestFit="1" customWidth="1"/>
    <col min="3096" max="3096" width="13.42578125" style="171" bestFit="1" customWidth="1"/>
    <col min="3097" max="3330" width="9.140625" style="171"/>
    <col min="3331" max="3331" width="33.7109375" style="171" customWidth="1"/>
    <col min="3332" max="3332" width="16" style="171" customWidth="1"/>
    <col min="3333" max="3334" width="15" style="171" bestFit="1" customWidth="1"/>
    <col min="3335" max="3335" width="16.5703125" style="171" bestFit="1" customWidth="1"/>
    <col min="3336" max="3336" width="12.5703125" style="171" customWidth="1"/>
    <col min="3337" max="3337" width="17.5703125" style="171" bestFit="1" customWidth="1"/>
    <col min="3338" max="3339" width="18.140625" style="171" bestFit="1" customWidth="1"/>
    <col min="3340" max="3340" width="12.85546875" style="171" bestFit="1" customWidth="1"/>
    <col min="3341" max="3342" width="16.5703125" style="171" bestFit="1" customWidth="1"/>
    <col min="3343" max="3344" width="13.140625" style="171" bestFit="1" customWidth="1"/>
    <col min="3345" max="3345" width="15.5703125" style="171" bestFit="1" customWidth="1"/>
    <col min="3346" max="3346" width="13.7109375" style="171" bestFit="1" customWidth="1"/>
    <col min="3347" max="3349" width="12.28515625" style="171" bestFit="1" customWidth="1"/>
    <col min="3350" max="3350" width="17.5703125" style="171" bestFit="1" customWidth="1"/>
    <col min="3351" max="3351" width="12.28515625" style="171" bestFit="1" customWidth="1"/>
    <col min="3352" max="3352" width="13.42578125" style="171" bestFit="1" customWidth="1"/>
    <col min="3353" max="3586" width="9.140625" style="171"/>
    <col min="3587" max="3587" width="33.7109375" style="171" customWidth="1"/>
    <col min="3588" max="3588" width="16" style="171" customWidth="1"/>
    <col min="3589" max="3590" width="15" style="171" bestFit="1" customWidth="1"/>
    <col min="3591" max="3591" width="16.5703125" style="171" bestFit="1" customWidth="1"/>
    <col min="3592" max="3592" width="12.5703125" style="171" customWidth="1"/>
    <col min="3593" max="3593" width="17.5703125" style="171" bestFit="1" customWidth="1"/>
    <col min="3594" max="3595" width="18.140625" style="171" bestFit="1" customWidth="1"/>
    <col min="3596" max="3596" width="12.85546875" style="171" bestFit="1" customWidth="1"/>
    <col min="3597" max="3598" width="16.5703125" style="171" bestFit="1" customWidth="1"/>
    <col min="3599" max="3600" width="13.140625" style="171" bestFit="1" customWidth="1"/>
    <col min="3601" max="3601" width="15.5703125" style="171" bestFit="1" customWidth="1"/>
    <col min="3602" max="3602" width="13.7109375" style="171" bestFit="1" customWidth="1"/>
    <col min="3603" max="3605" width="12.28515625" style="171" bestFit="1" customWidth="1"/>
    <col min="3606" max="3606" width="17.5703125" style="171" bestFit="1" customWidth="1"/>
    <col min="3607" max="3607" width="12.28515625" style="171" bestFit="1" customWidth="1"/>
    <col min="3608" max="3608" width="13.42578125" style="171" bestFit="1" customWidth="1"/>
    <col min="3609" max="3842" width="9.140625" style="171"/>
    <col min="3843" max="3843" width="33.7109375" style="171" customWidth="1"/>
    <col min="3844" max="3844" width="16" style="171" customWidth="1"/>
    <col min="3845" max="3846" width="15" style="171" bestFit="1" customWidth="1"/>
    <col min="3847" max="3847" width="16.5703125" style="171" bestFit="1" customWidth="1"/>
    <col min="3848" max="3848" width="12.5703125" style="171" customWidth="1"/>
    <col min="3849" max="3849" width="17.5703125" style="171" bestFit="1" customWidth="1"/>
    <col min="3850" max="3851" width="18.140625" style="171" bestFit="1" customWidth="1"/>
    <col min="3852" max="3852" width="12.85546875" style="171" bestFit="1" customWidth="1"/>
    <col min="3853" max="3854" width="16.5703125" style="171" bestFit="1" customWidth="1"/>
    <col min="3855" max="3856" width="13.140625" style="171" bestFit="1" customWidth="1"/>
    <col min="3857" max="3857" width="15.5703125" style="171" bestFit="1" customWidth="1"/>
    <col min="3858" max="3858" width="13.7109375" style="171" bestFit="1" customWidth="1"/>
    <col min="3859" max="3861" width="12.28515625" style="171" bestFit="1" customWidth="1"/>
    <col min="3862" max="3862" width="17.5703125" style="171" bestFit="1" customWidth="1"/>
    <col min="3863" max="3863" width="12.28515625" style="171" bestFit="1" customWidth="1"/>
    <col min="3864" max="3864" width="13.42578125" style="171" bestFit="1" customWidth="1"/>
    <col min="3865" max="4098" width="9.140625" style="171"/>
    <col min="4099" max="4099" width="33.7109375" style="171" customWidth="1"/>
    <col min="4100" max="4100" width="16" style="171" customWidth="1"/>
    <col min="4101" max="4102" width="15" style="171" bestFit="1" customWidth="1"/>
    <col min="4103" max="4103" width="16.5703125" style="171" bestFit="1" customWidth="1"/>
    <col min="4104" max="4104" width="12.5703125" style="171" customWidth="1"/>
    <col min="4105" max="4105" width="17.5703125" style="171" bestFit="1" customWidth="1"/>
    <col min="4106" max="4107" width="18.140625" style="171" bestFit="1" customWidth="1"/>
    <col min="4108" max="4108" width="12.85546875" style="171" bestFit="1" customWidth="1"/>
    <col min="4109" max="4110" width="16.5703125" style="171" bestFit="1" customWidth="1"/>
    <col min="4111" max="4112" width="13.140625" style="171" bestFit="1" customWidth="1"/>
    <col min="4113" max="4113" width="15.5703125" style="171" bestFit="1" customWidth="1"/>
    <col min="4114" max="4114" width="13.7109375" style="171" bestFit="1" customWidth="1"/>
    <col min="4115" max="4117" width="12.28515625" style="171" bestFit="1" customWidth="1"/>
    <col min="4118" max="4118" width="17.5703125" style="171" bestFit="1" customWidth="1"/>
    <col min="4119" max="4119" width="12.28515625" style="171" bestFit="1" customWidth="1"/>
    <col min="4120" max="4120" width="13.42578125" style="171" bestFit="1" customWidth="1"/>
    <col min="4121" max="4354" width="9.140625" style="171"/>
    <col min="4355" max="4355" width="33.7109375" style="171" customWidth="1"/>
    <col min="4356" max="4356" width="16" style="171" customWidth="1"/>
    <col min="4357" max="4358" width="15" style="171" bestFit="1" customWidth="1"/>
    <col min="4359" max="4359" width="16.5703125" style="171" bestFit="1" customWidth="1"/>
    <col min="4360" max="4360" width="12.5703125" style="171" customWidth="1"/>
    <col min="4361" max="4361" width="17.5703125" style="171" bestFit="1" customWidth="1"/>
    <col min="4362" max="4363" width="18.140625" style="171" bestFit="1" customWidth="1"/>
    <col min="4364" max="4364" width="12.85546875" style="171" bestFit="1" customWidth="1"/>
    <col min="4365" max="4366" width="16.5703125" style="171" bestFit="1" customWidth="1"/>
    <col min="4367" max="4368" width="13.140625" style="171" bestFit="1" customWidth="1"/>
    <col min="4369" max="4369" width="15.5703125" style="171" bestFit="1" customWidth="1"/>
    <col min="4370" max="4370" width="13.7109375" style="171" bestFit="1" customWidth="1"/>
    <col min="4371" max="4373" width="12.28515625" style="171" bestFit="1" customWidth="1"/>
    <col min="4374" max="4374" width="17.5703125" style="171" bestFit="1" customWidth="1"/>
    <col min="4375" max="4375" width="12.28515625" style="171" bestFit="1" customWidth="1"/>
    <col min="4376" max="4376" width="13.42578125" style="171" bestFit="1" customWidth="1"/>
    <col min="4377" max="4610" width="9.140625" style="171"/>
    <col min="4611" max="4611" width="33.7109375" style="171" customWidth="1"/>
    <col min="4612" max="4612" width="16" style="171" customWidth="1"/>
    <col min="4613" max="4614" width="15" style="171" bestFit="1" customWidth="1"/>
    <col min="4615" max="4615" width="16.5703125" style="171" bestFit="1" customWidth="1"/>
    <col min="4616" max="4616" width="12.5703125" style="171" customWidth="1"/>
    <col min="4617" max="4617" width="17.5703125" style="171" bestFit="1" customWidth="1"/>
    <col min="4618" max="4619" width="18.140625" style="171" bestFit="1" customWidth="1"/>
    <col min="4620" max="4620" width="12.85546875" style="171" bestFit="1" customWidth="1"/>
    <col min="4621" max="4622" width="16.5703125" style="171" bestFit="1" customWidth="1"/>
    <col min="4623" max="4624" width="13.140625" style="171" bestFit="1" customWidth="1"/>
    <col min="4625" max="4625" width="15.5703125" style="171" bestFit="1" customWidth="1"/>
    <col min="4626" max="4626" width="13.7109375" style="171" bestFit="1" customWidth="1"/>
    <col min="4627" max="4629" width="12.28515625" style="171" bestFit="1" customWidth="1"/>
    <col min="4630" max="4630" width="17.5703125" style="171" bestFit="1" customWidth="1"/>
    <col min="4631" max="4631" width="12.28515625" style="171" bestFit="1" customWidth="1"/>
    <col min="4632" max="4632" width="13.42578125" style="171" bestFit="1" customWidth="1"/>
    <col min="4633" max="4866" width="9.140625" style="171"/>
    <col min="4867" max="4867" width="33.7109375" style="171" customWidth="1"/>
    <col min="4868" max="4868" width="16" style="171" customWidth="1"/>
    <col min="4869" max="4870" width="15" style="171" bestFit="1" customWidth="1"/>
    <col min="4871" max="4871" width="16.5703125" style="171" bestFit="1" customWidth="1"/>
    <col min="4872" max="4872" width="12.5703125" style="171" customWidth="1"/>
    <col min="4873" max="4873" width="17.5703125" style="171" bestFit="1" customWidth="1"/>
    <col min="4874" max="4875" width="18.140625" style="171" bestFit="1" customWidth="1"/>
    <col min="4876" max="4876" width="12.85546875" style="171" bestFit="1" customWidth="1"/>
    <col min="4877" max="4878" width="16.5703125" style="171" bestFit="1" customWidth="1"/>
    <col min="4879" max="4880" width="13.140625" style="171" bestFit="1" customWidth="1"/>
    <col min="4881" max="4881" width="15.5703125" style="171" bestFit="1" customWidth="1"/>
    <col min="4882" max="4882" width="13.7109375" style="171" bestFit="1" customWidth="1"/>
    <col min="4883" max="4885" width="12.28515625" style="171" bestFit="1" customWidth="1"/>
    <col min="4886" max="4886" width="17.5703125" style="171" bestFit="1" customWidth="1"/>
    <col min="4887" max="4887" width="12.28515625" style="171" bestFit="1" customWidth="1"/>
    <col min="4888" max="4888" width="13.42578125" style="171" bestFit="1" customWidth="1"/>
    <col min="4889" max="5122" width="9.140625" style="171"/>
    <col min="5123" max="5123" width="33.7109375" style="171" customWidth="1"/>
    <col min="5124" max="5124" width="16" style="171" customWidth="1"/>
    <col min="5125" max="5126" width="15" style="171" bestFit="1" customWidth="1"/>
    <col min="5127" max="5127" width="16.5703125" style="171" bestFit="1" customWidth="1"/>
    <col min="5128" max="5128" width="12.5703125" style="171" customWidth="1"/>
    <col min="5129" max="5129" width="17.5703125" style="171" bestFit="1" customWidth="1"/>
    <col min="5130" max="5131" width="18.140625" style="171" bestFit="1" customWidth="1"/>
    <col min="5132" max="5132" width="12.85546875" style="171" bestFit="1" customWidth="1"/>
    <col min="5133" max="5134" width="16.5703125" style="171" bestFit="1" customWidth="1"/>
    <col min="5135" max="5136" width="13.140625" style="171" bestFit="1" customWidth="1"/>
    <col min="5137" max="5137" width="15.5703125" style="171" bestFit="1" customWidth="1"/>
    <col min="5138" max="5138" width="13.7109375" style="171" bestFit="1" customWidth="1"/>
    <col min="5139" max="5141" width="12.28515625" style="171" bestFit="1" customWidth="1"/>
    <col min="5142" max="5142" width="17.5703125" style="171" bestFit="1" customWidth="1"/>
    <col min="5143" max="5143" width="12.28515625" style="171" bestFit="1" customWidth="1"/>
    <col min="5144" max="5144" width="13.42578125" style="171" bestFit="1" customWidth="1"/>
    <col min="5145" max="5378" width="9.140625" style="171"/>
    <col min="5379" max="5379" width="33.7109375" style="171" customWidth="1"/>
    <col min="5380" max="5380" width="16" style="171" customWidth="1"/>
    <col min="5381" max="5382" width="15" style="171" bestFit="1" customWidth="1"/>
    <col min="5383" max="5383" width="16.5703125" style="171" bestFit="1" customWidth="1"/>
    <col min="5384" max="5384" width="12.5703125" style="171" customWidth="1"/>
    <col min="5385" max="5385" width="17.5703125" style="171" bestFit="1" customWidth="1"/>
    <col min="5386" max="5387" width="18.140625" style="171" bestFit="1" customWidth="1"/>
    <col min="5388" max="5388" width="12.85546875" style="171" bestFit="1" customWidth="1"/>
    <col min="5389" max="5390" width="16.5703125" style="171" bestFit="1" customWidth="1"/>
    <col min="5391" max="5392" width="13.140625" style="171" bestFit="1" customWidth="1"/>
    <col min="5393" max="5393" width="15.5703125" style="171" bestFit="1" customWidth="1"/>
    <col min="5394" max="5394" width="13.7109375" style="171" bestFit="1" customWidth="1"/>
    <col min="5395" max="5397" width="12.28515625" style="171" bestFit="1" customWidth="1"/>
    <col min="5398" max="5398" width="17.5703125" style="171" bestFit="1" customWidth="1"/>
    <col min="5399" max="5399" width="12.28515625" style="171" bestFit="1" customWidth="1"/>
    <col min="5400" max="5400" width="13.42578125" style="171" bestFit="1" customWidth="1"/>
    <col min="5401" max="5634" width="9.140625" style="171"/>
    <col min="5635" max="5635" width="33.7109375" style="171" customWidth="1"/>
    <col min="5636" max="5636" width="16" style="171" customWidth="1"/>
    <col min="5637" max="5638" width="15" style="171" bestFit="1" customWidth="1"/>
    <col min="5639" max="5639" width="16.5703125" style="171" bestFit="1" customWidth="1"/>
    <col min="5640" max="5640" width="12.5703125" style="171" customWidth="1"/>
    <col min="5641" max="5641" width="17.5703125" style="171" bestFit="1" customWidth="1"/>
    <col min="5642" max="5643" width="18.140625" style="171" bestFit="1" customWidth="1"/>
    <col min="5644" max="5644" width="12.85546875" style="171" bestFit="1" customWidth="1"/>
    <col min="5645" max="5646" width="16.5703125" style="171" bestFit="1" customWidth="1"/>
    <col min="5647" max="5648" width="13.140625" style="171" bestFit="1" customWidth="1"/>
    <col min="5649" max="5649" width="15.5703125" style="171" bestFit="1" customWidth="1"/>
    <col min="5650" max="5650" width="13.7109375" style="171" bestFit="1" customWidth="1"/>
    <col min="5651" max="5653" width="12.28515625" style="171" bestFit="1" customWidth="1"/>
    <col min="5654" max="5654" width="17.5703125" style="171" bestFit="1" customWidth="1"/>
    <col min="5655" max="5655" width="12.28515625" style="171" bestFit="1" customWidth="1"/>
    <col min="5656" max="5656" width="13.42578125" style="171" bestFit="1" customWidth="1"/>
    <col min="5657" max="5890" width="9.140625" style="171"/>
    <col min="5891" max="5891" width="33.7109375" style="171" customWidth="1"/>
    <col min="5892" max="5892" width="16" style="171" customWidth="1"/>
    <col min="5893" max="5894" width="15" style="171" bestFit="1" customWidth="1"/>
    <col min="5895" max="5895" width="16.5703125" style="171" bestFit="1" customWidth="1"/>
    <col min="5896" max="5896" width="12.5703125" style="171" customWidth="1"/>
    <col min="5897" max="5897" width="17.5703125" style="171" bestFit="1" customWidth="1"/>
    <col min="5898" max="5899" width="18.140625" style="171" bestFit="1" customWidth="1"/>
    <col min="5900" max="5900" width="12.85546875" style="171" bestFit="1" customWidth="1"/>
    <col min="5901" max="5902" width="16.5703125" style="171" bestFit="1" customWidth="1"/>
    <col min="5903" max="5904" width="13.140625" style="171" bestFit="1" customWidth="1"/>
    <col min="5905" max="5905" width="15.5703125" style="171" bestFit="1" customWidth="1"/>
    <col min="5906" max="5906" width="13.7109375" style="171" bestFit="1" customWidth="1"/>
    <col min="5907" max="5909" width="12.28515625" style="171" bestFit="1" customWidth="1"/>
    <col min="5910" max="5910" width="17.5703125" style="171" bestFit="1" customWidth="1"/>
    <col min="5911" max="5911" width="12.28515625" style="171" bestFit="1" customWidth="1"/>
    <col min="5912" max="5912" width="13.42578125" style="171" bestFit="1" customWidth="1"/>
    <col min="5913" max="6146" width="9.140625" style="171"/>
    <col min="6147" max="6147" width="33.7109375" style="171" customWidth="1"/>
    <col min="6148" max="6148" width="16" style="171" customWidth="1"/>
    <col min="6149" max="6150" width="15" style="171" bestFit="1" customWidth="1"/>
    <col min="6151" max="6151" width="16.5703125" style="171" bestFit="1" customWidth="1"/>
    <col min="6152" max="6152" width="12.5703125" style="171" customWidth="1"/>
    <col min="6153" max="6153" width="17.5703125" style="171" bestFit="1" customWidth="1"/>
    <col min="6154" max="6155" width="18.140625" style="171" bestFit="1" customWidth="1"/>
    <col min="6156" max="6156" width="12.85546875" style="171" bestFit="1" customWidth="1"/>
    <col min="6157" max="6158" width="16.5703125" style="171" bestFit="1" customWidth="1"/>
    <col min="6159" max="6160" width="13.140625" style="171" bestFit="1" customWidth="1"/>
    <col min="6161" max="6161" width="15.5703125" style="171" bestFit="1" customWidth="1"/>
    <col min="6162" max="6162" width="13.7109375" style="171" bestFit="1" customWidth="1"/>
    <col min="6163" max="6165" width="12.28515625" style="171" bestFit="1" customWidth="1"/>
    <col min="6166" max="6166" width="17.5703125" style="171" bestFit="1" customWidth="1"/>
    <col min="6167" max="6167" width="12.28515625" style="171" bestFit="1" customWidth="1"/>
    <col min="6168" max="6168" width="13.42578125" style="171" bestFit="1" customWidth="1"/>
    <col min="6169" max="6402" width="9.140625" style="171"/>
    <col min="6403" max="6403" width="33.7109375" style="171" customWidth="1"/>
    <col min="6404" max="6404" width="16" style="171" customWidth="1"/>
    <col min="6405" max="6406" width="15" style="171" bestFit="1" customWidth="1"/>
    <col min="6407" max="6407" width="16.5703125" style="171" bestFit="1" customWidth="1"/>
    <col min="6408" max="6408" width="12.5703125" style="171" customWidth="1"/>
    <col min="6409" max="6409" width="17.5703125" style="171" bestFit="1" customWidth="1"/>
    <col min="6410" max="6411" width="18.140625" style="171" bestFit="1" customWidth="1"/>
    <col min="6412" max="6412" width="12.85546875" style="171" bestFit="1" customWidth="1"/>
    <col min="6413" max="6414" width="16.5703125" style="171" bestFit="1" customWidth="1"/>
    <col min="6415" max="6416" width="13.140625" style="171" bestFit="1" customWidth="1"/>
    <col min="6417" max="6417" width="15.5703125" style="171" bestFit="1" customWidth="1"/>
    <col min="6418" max="6418" width="13.7109375" style="171" bestFit="1" customWidth="1"/>
    <col min="6419" max="6421" width="12.28515625" style="171" bestFit="1" customWidth="1"/>
    <col min="6422" max="6422" width="17.5703125" style="171" bestFit="1" customWidth="1"/>
    <col min="6423" max="6423" width="12.28515625" style="171" bestFit="1" customWidth="1"/>
    <col min="6424" max="6424" width="13.42578125" style="171" bestFit="1" customWidth="1"/>
    <col min="6425" max="6658" width="9.140625" style="171"/>
    <col min="6659" max="6659" width="33.7109375" style="171" customWidth="1"/>
    <col min="6660" max="6660" width="16" style="171" customWidth="1"/>
    <col min="6661" max="6662" width="15" style="171" bestFit="1" customWidth="1"/>
    <col min="6663" max="6663" width="16.5703125" style="171" bestFit="1" customWidth="1"/>
    <col min="6664" max="6664" width="12.5703125" style="171" customWidth="1"/>
    <col min="6665" max="6665" width="17.5703125" style="171" bestFit="1" customWidth="1"/>
    <col min="6666" max="6667" width="18.140625" style="171" bestFit="1" customWidth="1"/>
    <col min="6668" max="6668" width="12.85546875" style="171" bestFit="1" customWidth="1"/>
    <col min="6669" max="6670" width="16.5703125" style="171" bestFit="1" customWidth="1"/>
    <col min="6671" max="6672" width="13.140625" style="171" bestFit="1" customWidth="1"/>
    <col min="6673" max="6673" width="15.5703125" style="171" bestFit="1" customWidth="1"/>
    <col min="6674" max="6674" width="13.7109375" style="171" bestFit="1" customWidth="1"/>
    <col min="6675" max="6677" width="12.28515625" style="171" bestFit="1" customWidth="1"/>
    <col min="6678" max="6678" width="17.5703125" style="171" bestFit="1" customWidth="1"/>
    <col min="6679" max="6679" width="12.28515625" style="171" bestFit="1" customWidth="1"/>
    <col min="6680" max="6680" width="13.42578125" style="171" bestFit="1" customWidth="1"/>
    <col min="6681" max="6914" width="9.140625" style="171"/>
    <col min="6915" max="6915" width="33.7109375" style="171" customWidth="1"/>
    <col min="6916" max="6916" width="16" style="171" customWidth="1"/>
    <col min="6917" max="6918" width="15" style="171" bestFit="1" customWidth="1"/>
    <col min="6919" max="6919" width="16.5703125" style="171" bestFit="1" customWidth="1"/>
    <col min="6920" max="6920" width="12.5703125" style="171" customWidth="1"/>
    <col min="6921" max="6921" width="17.5703125" style="171" bestFit="1" customWidth="1"/>
    <col min="6922" max="6923" width="18.140625" style="171" bestFit="1" customWidth="1"/>
    <col min="6924" max="6924" width="12.85546875" style="171" bestFit="1" customWidth="1"/>
    <col min="6925" max="6926" width="16.5703125" style="171" bestFit="1" customWidth="1"/>
    <col min="6927" max="6928" width="13.140625" style="171" bestFit="1" customWidth="1"/>
    <col min="6929" max="6929" width="15.5703125" style="171" bestFit="1" customWidth="1"/>
    <col min="6930" max="6930" width="13.7109375" style="171" bestFit="1" customWidth="1"/>
    <col min="6931" max="6933" width="12.28515625" style="171" bestFit="1" customWidth="1"/>
    <col min="6934" max="6934" width="17.5703125" style="171" bestFit="1" customWidth="1"/>
    <col min="6935" max="6935" width="12.28515625" style="171" bestFit="1" customWidth="1"/>
    <col min="6936" max="6936" width="13.42578125" style="171" bestFit="1" customWidth="1"/>
    <col min="6937" max="7170" width="9.140625" style="171"/>
    <col min="7171" max="7171" width="33.7109375" style="171" customWidth="1"/>
    <col min="7172" max="7172" width="16" style="171" customWidth="1"/>
    <col min="7173" max="7174" width="15" style="171" bestFit="1" customWidth="1"/>
    <col min="7175" max="7175" width="16.5703125" style="171" bestFit="1" customWidth="1"/>
    <col min="7176" max="7176" width="12.5703125" style="171" customWidth="1"/>
    <col min="7177" max="7177" width="17.5703125" style="171" bestFit="1" customWidth="1"/>
    <col min="7178" max="7179" width="18.140625" style="171" bestFit="1" customWidth="1"/>
    <col min="7180" max="7180" width="12.85546875" style="171" bestFit="1" customWidth="1"/>
    <col min="7181" max="7182" width="16.5703125" style="171" bestFit="1" customWidth="1"/>
    <col min="7183" max="7184" width="13.140625" style="171" bestFit="1" customWidth="1"/>
    <col min="7185" max="7185" width="15.5703125" style="171" bestFit="1" customWidth="1"/>
    <col min="7186" max="7186" width="13.7109375" style="171" bestFit="1" customWidth="1"/>
    <col min="7187" max="7189" width="12.28515625" style="171" bestFit="1" customWidth="1"/>
    <col min="7190" max="7190" width="17.5703125" style="171" bestFit="1" customWidth="1"/>
    <col min="7191" max="7191" width="12.28515625" style="171" bestFit="1" customWidth="1"/>
    <col min="7192" max="7192" width="13.42578125" style="171" bestFit="1" customWidth="1"/>
    <col min="7193" max="7426" width="9.140625" style="171"/>
    <col min="7427" max="7427" width="33.7109375" style="171" customWidth="1"/>
    <col min="7428" max="7428" width="16" style="171" customWidth="1"/>
    <col min="7429" max="7430" width="15" style="171" bestFit="1" customWidth="1"/>
    <col min="7431" max="7431" width="16.5703125" style="171" bestFit="1" customWidth="1"/>
    <col min="7432" max="7432" width="12.5703125" style="171" customWidth="1"/>
    <col min="7433" max="7433" width="17.5703125" style="171" bestFit="1" customWidth="1"/>
    <col min="7434" max="7435" width="18.140625" style="171" bestFit="1" customWidth="1"/>
    <col min="7436" max="7436" width="12.85546875" style="171" bestFit="1" customWidth="1"/>
    <col min="7437" max="7438" width="16.5703125" style="171" bestFit="1" customWidth="1"/>
    <col min="7439" max="7440" width="13.140625" style="171" bestFit="1" customWidth="1"/>
    <col min="7441" max="7441" width="15.5703125" style="171" bestFit="1" customWidth="1"/>
    <col min="7442" max="7442" width="13.7109375" style="171" bestFit="1" customWidth="1"/>
    <col min="7443" max="7445" width="12.28515625" style="171" bestFit="1" customWidth="1"/>
    <col min="7446" max="7446" width="17.5703125" style="171" bestFit="1" customWidth="1"/>
    <col min="7447" max="7447" width="12.28515625" style="171" bestFit="1" customWidth="1"/>
    <col min="7448" max="7448" width="13.42578125" style="171" bestFit="1" customWidth="1"/>
    <col min="7449" max="7682" width="9.140625" style="171"/>
    <col min="7683" max="7683" width="33.7109375" style="171" customWidth="1"/>
    <col min="7684" max="7684" width="16" style="171" customWidth="1"/>
    <col min="7685" max="7686" width="15" style="171" bestFit="1" customWidth="1"/>
    <col min="7687" max="7687" width="16.5703125" style="171" bestFit="1" customWidth="1"/>
    <col min="7688" max="7688" width="12.5703125" style="171" customWidth="1"/>
    <col min="7689" max="7689" width="17.5703125" style="171" bestFit="1" customWidth="1"/>
    <col min="7690" max="7691" width="18.140625" style="171" bestFit="1" customWidth="1"/>
    <col min="7692" max="7692" width="12.85546875" style="171" bestFit="1" customWidth="1"/>
    <col min="7693" max="7694" width="16.5703125" style="171" bestFit="1" customWidth="1"/>
    <col min="7695" max="7696" width="13.140625" style="171" bestFit="1" customWidth="1"/>
    <col min="7697" max="7697" width="15.5703125" style="171" bestFit="1" customWidth="1"/>
    <col min="7698" max="7698" width="13.7109375" style="171" bestFit="1" customWidth="1"/>
    <col min="7699" max="7701" width="12.28515625" style="171" bestFit="1" customWidth="1"/>
    <col min="7702" max="7702" width="17.5703125" style="171" bestFit="1" customWidth="1"/>
    <col min="7703" max="7703" width="12.28515625" style="171" bestFit="1" customWidth="1"/>
    <col min="7704" max="7704" width="13.42578125" style="171" bestFit="1" customWidth="1"/>
    <col min="7705" max="7938" width="9.140625" style="171"/>
    <col min="7939" max="7939" width="33.7109375" style="171" customWidth="1"/>
    <col min="7940" max="7940" width="16" style="171" customWidth="1"/>
    <col min="7941" max="7942" width="15" style="171" bestFit="1" customWidth="1"/>
    <col min="7943" max="7943" width="16.5703125" style="171" bestFit="1" customWidth="1"/>
    <col min="7944" max="7944" width="12.5703125" style="171" customWidth="1"/>
    <col min="7945" max="7945" width="17.5703125" style="171" bestFit="1" customWidth="1"/>
    <col min="7946" max="7947" width="18.140625" style="171" bestFit="1" customWidth="1"/>
    <col min="7948" max="7948" width="12.85546875" style="171" bestFit="1" customWidth="1"/>
    <col min="7949" max="7950" width="16.5703125" style="171" bestFit="1" customWidth="1"/>
    <col min="7951" max="7952" width="13.140625" style="171" bestFit="1" customWidth="1"/>
    <col min="7953" max="7953" width="15.5703125" style="171" bestFit="1" customWidth="1"/>
    <col min="7954" max="7954" width="13.7109375" style="171" bestFit="1" customWidth="1"/>
    <col min="7955" max="7957" width="12.28515625" style="171" bestFit="1" customWidth="1"/>
    <col min="7958" max="7958" width="17.5703125" style="171" bestFit="1" customWidth="1"/>
    <col min="7959" max="7959" width="12.28515625" style="171" bestFit="1" customWidth="1"/>
    <col min="7960" max="7960" width="13.42578125" style="171" bestFit="1" customWidth="1"/>
    <col min="7961" max="8194" width="9.140625" style="171"/>
    <col min="8195" max="8195" width="33.7109375" style="171" customWidth="1"/>
    <col min="8196" max="8196" width="16" style="171" customWidth="1"/>
    <col min="8197" max="8198" width="15" style="171" bestFit="1" customWidth="1"/>
    <col min="8199" max="8199" width="16.5703125" style="171" bestFit="1" customWidth="1"/>
    <col min="8200" max="8200" width="12.5703125" style="171" customWidth="1"/>
    <col min="8201" max="8201" width="17.5703125" style="171" bestFit="1" customWidth="1"/>
    <col min="8202" max="8203" width="18.140625" style="171" bestFit="1" customWidth="1"/>
    <col min="8204" max="8204" width="12.85546875" style="171" bestFit="1" customWidth="1"/>
    <col min="8205" max="8206" width="16.5703125" style="171" bestFit="1" customWidth="1"/>
    <col min="8207" max="8208" width="13.140625" style="171" bestFit="1" customWidth="1"/>
    <col min="8209" max="8209" width="15.5703125" style="171" bestFit="1" customWidth="1"/>
    <col min="8210" max="8210" width="13.7109375" style="171" bestFit="1" customWidth="1"/>
    <col min="8211" max="8213" width="12.28515625" style="171" bestFit="1" customWidth="1"/>
    <col min="8214" max="8214" width="17.5703125" style="171" bestFit="1" customWidth="1"/>
    <col min="8215" max="8215" width="12.28515625" style="171" bestFit="1" customWidth="1"/>
    <col min="8216" max="8216" width="13.42578125" style="171" bestFit="1" customWidth="1"/>
    <col min="8217" max="8450" width="9.140625" style="171"/>
    <col min="8451" max="8451" width="33.7109375" style="171" customWidth="1"/>
    <col min="8452" max="8452" width="16" style="171" customWidth="1"/>
    <col min="8453" max="8454" width="15" style="171" bestFit="1" customWidth="1"/>
    <col min="8455" max="8455" width="16.5703125" style="171" bestFit="1" customWidth="1"/>
    <col min="8456" max="8456" width="12.5703125" style="171" customWidth="1"/>
    <col min="8457" max="8457" width="17.5703125" style="171" bestFit="1" customWidth="1"/>
    <col min="8458" max="8459" width="18.140625" style="171" bestFit="1" customWidth="1"/>
    <col min="8460" max="8460" width="12.85546875" style="171" bestFit="1" customWidth="1"/>
    <col min="8461" max="8462" width="16.5703125" style="171" bestFit="1" customWidth="1"/>
    <col min="8463" max="8464" width="13.140625" style="171" bestFit="1" customWidth="1"/>
    <col min="8465" max="8465" width="15.5703125" style="171" bestFit="1" customWidth="1"/>
    <col min="8466" max="8466" width="13.7109375" style="171" bestFit="1" customWidth="1"/>
    <col min="8467" max="8469" width="12.28515625" style="171" bestFit="1" customWidth="1"/>
    <col min="8470" max="8470" width="17.5703125" style="171" bestFit="1" customWidth="1"/>
    <col min="8471" max="8471" width="12.28515625" style="171" bestFit="1" customWidth="1"/>
    <col min="8472" max="8472" width="13.42578125" style="171" bestFit="1" customWidth="1"/>
    <col min="8473" max="8706" width="9.140625" style="171"/>
    <col min="8707" max="8707" width="33.7109375" style="171" customWidth="1"/>
    <col min="8708" max="8708" width="16" style="171" customWidth="1"/>
    <col min="8709" max="8710" width="15" style="171" bestFit="1" customWidth="1"/>
    <col min="8711" max="8711" width="16.5703125" style="171" bestFit="1" customWidth="1"/>
    <col min="8712" max="8712" width="12.5703125" style="171" customWidth="1"/>
    <col min="8713" max="8713" width="17.5703125" style="171" bestFit="1" customWidth="1"/>
    <col min="8714" max="8715" width="18.140625" style="171" bestFit="1" customWidth="1"/>
    <col min="8716" max="8716" width="12.85546875" style="171" bestFit="1" customWidth="1"/>
    <col min="8717" max="8718" width="16.5703125" style="171" bestFit="1" customWidth="1"/>
    <col min="8719" max="8720" width="13.140625" style="171" bestFit="1" customWidth="1"/>
    <col min="8721" max="8721" width="15.5703125" style="171" bestFit="1" customWidth="1"/>
    <col min="8722" max="8722" width="13.7109375" style="171" bestFit="1" customWidth="1"/>
    <col min="8723" max="8725" width="12.28515625" style="171" bestFit="1" customWidth="1"/>
    <col min="8726" max="8726" width="17.5703125" style="171" bestFit="1" customWidth="1"/>
    <col min="8727" max="8727" width="12.28515625" style="171" bestFit="1" customWidth="1"/>
    <col min="8728" max="8728" width="13.42578125" style="171" bestFit="1" customWidth="1"/>
    <col min="8729" max="8962" width="9.140625" style="171"/>
    <col min="8963" max="8963" width="33.7109375" style="171" customWidth="1"/>
    <col min="8964" max="8964" width="16" style="171" customWidth="1"/>
    <col min="8965" max="8966" width="15" style="171" bestFit="1" customWidth="1"/>
    <col min="8967" max="8967" width="16.5703125" style="171" bestFit="1" customWidth="1"/>
    <col min="8968" max="8968" width="12.5703125" style="171" customWidth="1"/>
    <col min="8969" max="8969" width="17.5703125" style="171" bestFit="1" customWidth="1"/>
    <col min="8970" max="8971" width="18.140625" style="171" bestFit="1" customWidth="1"/>
    <col min="8972" max="8972" width="12.85546875" style="171" bestFit="1" customWidth="1"/>
    <col min="8973" max="8974" width="16.5703125" style="171" bestFit="1" customWidth="1"/>
    <col min="8975" max="8976" width="13.140625" style="171" bestFit="1" customWidth="1"/>
    <col min="8977" max="8977" width="15.5703125" style="171" bestFit="1" customWidth="1"/>
    <col min="8978" max="8978" width="13.7109375" style="171" bestFit="1" customWidth="1"/>
    <col min="8979" max="8981" width="12.28515625" style="171" bestFit="1" customWidth="1"/>
    <col min="8982" max="8982" width="17.5703125" style="171" bestFit="1" customWidth="1"/>
    <col min="8983" max="8983" width="12.28515625" style="171" bestFit="1" customWidth="1"/>
    <col min="8984" max="8984" width="13.42578125" style="171" bestFit="1" customWidth="1"/>
    <col min="8985" max="9218" width="9.140625" style="171"/>
    <col min="9219" max="9219" width="33.7109375" style="171" customWidth="1"/>
    <col min="9220" max="9220" width="16" style="171" customWidth="1"/>
    <col min="9221" max="9222" width="15" style="171" bestFit="1" customWidth="1"/>
    <col min="9223" max="9223" width="16.5703125" style="171" bestFit="1" customWidth="1"/>
    <col min="9224" max="9224" width="12.5703125" style="171" customWidth="1"/>
    <col min="9225" max="9225" width="17.5703125" style="171" bestFit="1" customWidth="1"/>
    <col min="9226" max="9227" width="18.140625" style="171" bestFit="1" customWidth="1"/>
    <col min="9228" max="9228" width="12.85546875" style="171" bestFit="1" customWidth="1"/>
    <col min="9229" max="9230" width="16.5703125" style="171" bestFit="1" customWidth="1"/>
    <col min="9231" max="9232" width="13.140625" style="171" bestFit="1" customWidth="1"/>
    <col min="9233" max="9233" width="15.5703125" style="171" bestFit="1" customWidth="1"/>
    <col min="9234" max="9234" width="13.7109375" style="171" bestFit="1" customWidth="1"/>
    <col min="9235" max="9237" width="12.28515625" style="171" bestFit="1" customWidth="1"/>
    <col min="9238" max="9238" width="17.5703125" style="171" bestFit="1" customWidth="1"/>
    <col min="9239" max="9239" width="12.28515625" style="171" bestFit="1" customWidth="1"/>
    <col min="9240" max="9240" width="13.42578125" style="171" bestFit="1" customWidth="1"/>
    <col min="9241" max="9474" width="9.140625" style="171"/>
    <col min="9475" max="9475" width="33.7109375" style="171" customWidth="1"/>
    <col min="9476" max="9476" width="16" style="171" customWidth="1"/>
    <col min="9477" max="9478" width="15" style="171" bestFit="1" customWidth="1"/>
    <col min="9479" max="9479" width="16.5703125" style="171" bestFit="1" customWidth="1"/>
    <col min="9480" max="9480" width="12.5703125" style="171" customWidth="1"/>
    <col min="9481" max="9481" width="17.5703125" style="171" bestFit="1" customWidth="1"/>
    <col min="9482" max="9483" width="18.140625" style="171" bestFit="1" customWidth="1"/>
    <col min="9484" max="9484" width="12.85546875" style="171" bestFit="1" customWidth="1"/>
    <col min="9485" max="9486" width="16.5703125" style="171" bestFit="1" customWidth="1"/>
    <col min="9487" max="9488" width="13.140625" style="171" bestFit="1" customWidth="1"/>
    <col min="9489" max="9489" width="15.5703125" style="171" bestFit="1" customWidth="1"/>
    <col min="9490" max="9490" width="13.7109375" style="171" bestFit="1" customWidth="1"/>
    <col min="9491" max="9493" width="12.28515625" style="171" bestFit="1" customWidth="1"/>
    <col min="9494" max="9494" width="17.5703125" style="171" bestFit="1" customWidth="1"/>
    <col min="9495" max="9495" width="12.28515625" style="171" bestFit="1" customWidth="1"/>
    <col min="9496" max="9496" width="13.42578125" style="171" bestFit="1" customWidth="1"/>
    <col min="9497" max="9730" width="9.140625" style="171"/>
    <col min="9731" max="9731" width="33.7109375" style="171" customWidth="1"/>
    <col min="9732" max="9732" width="16" style="171" customWidth="1"/>
    <col min="9733" max="9734" width="15" style="171" bestFit="1" customWidth="1"/>
    <col min="9735" max="9735" width="16.5703125" style="171" bestFit="1" customWidth="1"/>
    <col min="9736" max="9736" width="12.5703125" style="171" customWidth="1"/>
    <col min="9737" max="9737" width="17.5703125" style="171" bestFit="1" customWidth="1"/>
    <col min="9738" max="9739" width="18.140625" style="171" bestFit="1" customWidth="1"/>
    <col min="9740" max="9740" width="12.85546875" style="171" bestFit="1" customWidth="1"/>
    <col min="9741" max="9742" width="16.5703125" style="171" bestFit="1" customWidth="1"/>
    <col min="9743" max="9744" width="13.140625" style="171" bestFit="1" customWidth="1"/>
    <col min="9745" max="9745" width="15.5703125" style="171" bestFit="1" customWidth="1"/>
    <col min="9746" max="9746" width="13.7109375" style="171" bestFit="1" customWidth="1"/>
    <col min="9747" max="9749" width="12.28515625" style="171" bestFit="1" customWidth="1"/>
    <col min="9750" max="9750" width="17.5703125" style="171" bestFit="1" customWidth="1"/>
    <col min="9751" max="9751" width="12.28515625" style="171" bestFit="1" customWidth="1"/>
    <col min="9752" max="9752" width="13.42578125" style="171" bestFit="1" customWidth="1"/>
    <col min="9753" max="9986" width="9.140625" style="171"/>
    <col min="9987" max="9987" width="33.7109375" style="171" customWidth="1"/>
    <col min="9988" max="9988" width="16" style="171" customWidth="1"/>
    <col min="9989" max="9990" width="15" style="171" bestFit="1" customWidth="1"/>
    <col min="9991" max="9991" width="16.5703125" style="171" bestFit="1" customWidth="1"/>
    <col min="9992" max="9992" width="12.5703125" style="171" customWidth="1"/>
    <col min="9993" max="9993" width="17.5703125" style="171" bestFit="1" customWidth="1"/>
    <col min="9994" max="9995" width="18.140625" style="171" bestFit="1" customWidth="1"/>
    <col min="9996" max="9996" width="12.85546875" style="171" bestFit="1" customWidth="1"/>
    <col min="9997" max="9998" width="16.5703125" style="171" bestFit="1" customWidth="1"/>
    <col min="9999" max="10000" width="13.140625" style="171" bestFit="1" customWidth="1"/>
    <col min="10001" max="10001" width="15.5703125" style="171" bestFit="1" customWidth="1"/>
    <col min="10002" max="10002" width="13.7109375" style="171" bestFit="1" customWidth="1"/>
    <col min="10003" max="10005" width="12.28515625" style="171" bestFit="1" customWidth="1"/>
    <col min="10006" max="10006" width="17.5703125" style="171" bestFit="1" customWidth="1"/>
    <col min="10007" max="10007" width="12.28515625" style="171" bestFit="1" customWidth="1"/>
    <col min="10008" max="10008" width="13.42578125" style="171" bestFit="1" customWidth="1"/>
    <col min="10009" max="10242" width="9.140625" style="171"/>
    <col min="10243" max="10243" width="33.7109375" style="171" customWidth="1"/>
    <col min="10244" max="10244" width="16" style="171" customWidth="1"/>
    <col min="10245" max="10246" width="15" style="171" bestFit="1" customWidth="1"/>
    <col min="10247" max="10247" width="16.5703125" style="171" bestFit="1" customWidth="1"/>
    <col min="10248" max="10248" width="12.5703125" style="171" customWidth="1"/>
    <col min="10249" max="10249" width="17.5703125" style="171" bestFit="1" customWidth="1"/>
    <col min="10250" max="10251" width="18.140625" style="171" bestFit="1" customWidth="1"/>
    <col min="10252" max="10252" width="12.85546875" style="171" bestFit="1" customWidth="1"/>
    <col min="10253" max="10254" width="16.5703125" style="171" bestFit="1" customWidth="1"/>
    <col min="10255" max="10256" width="13.140625" style="171" bestFit="1" customWidth="1"/>
    <col min="10257" max="10257" width="15.5703125" style="171" bestFit="1" customWidth="1"/>
    <col min="10258" max="10258" width="13.7109375" style="171" bestFit="1" customWidth="1"/>
    <col min="10259" max="10261" width="12.28515625" style="171" bestFit="1" customWidth="1"/>
    <col min="10262" max="10262" width="17.5703125" style="171" bestFit="1" customWidth="1"/>
    <col min="10263" max="10263" width="12.28515625" style="171" bestFit="1" customWidth="1"/>
    <col min="10264" max="10264" width="13.42578125" style="171" bestFit="1" customWidth="1"/>
    <col min="10265" max="10498" width="9.140625" style="171"/>
    <col min="10499" max="10499" width="33.7109375" style="171" customWidth="1"/>
    <col min="10500" max="10500" width="16" style="171" customWidth="1"/>
    <col min="10501" max="10502" width="15" style="171" bestFit="1" customWidth="1"/>
    <col min="10503" max="10503" width="16.5703125" style="171" bestFit="1" customWidth="1"/>
    <col min="10504" max="10504" width="12.5703125" style="171" customWidth="1"/>
    <col min="10505" max="10505" width="17.5703125" style="171" bestFit="1" customWidth="1"/>
    <col min="10506" max="10507" width="18.140625" style="171" bestFit="1" customWidth="1"/>
    <col min="10508" max="10508" width="12.85546875" style="171" bestFit="1" customWidth="1"/>
    <col min="10509" max="10510" width="16.5703125" style="171" bestFit="1" customWidth="1"/>
    <col min="10511" max="10512" width="13.140625" style="171" bestFit="1" customWidth="1"/>
    <col min="10513" max="10513" width="15.5703125" style="171" bestFit="1" customWidth="1"/>
    <col min="10514" max="10514" width="13.7109375" style="171" bestFit="1" customWidth="1"/>
    <col min="10515" max="10517" width="12.28515625" style="171" bestFit="1" customWidth="1"/>
    <col min="10518" max="10518" width="17.5703125" style="171" bestFit="1" customWidth="1"/>
    <col min="10519" max="10519" width="12.28515625" style="171" bestFit="1" customWidth="1"/>
    <col min="10520" max="10520" width="13.42578125" style="171" bestFit="1" customWidth="1"/>
    <col min="10521" max="10754" width="9.140625" style="171"/>
    <col min="10755" max="10755" width="33.7109375" style="171" customWidth="1"/>
    <col min="10756" max="10756" width="16" style="171" customWidth="1"/>
    <col min="10757" max="10758" width="15" style="171" bestFit="1" customWidth="1"/>
    <col min="10759" max="10759" width="16.5703125" style="171" bestFit="1" customWidth="1"/>
    <col min="10760" max="10760" width="12.5703125" style="171" customWidth="1"/>
    <col min="10761" max="10761" width="17.5703125" style="171" bestFit="1" customWidth="1"/>
    <col min="10762" max="10763" width="18.140625" style="171" bestFit="1" customWidth="1"/>
    <col min="10764" max="10764" width="12.85546875" style="171" bestFit="1" customWidth="1"/>
    <col min="10765" max="10766" width="16.5703125" style="171" bestFit="1" customWidth="1"/>
    <col min="10767" max="10768" width="13.140625" style="171" bestFit="1" customWidth="1"/>
    <col min="10769" max="10769" width="15.5703125" style="171" bestFit="1" customWidth="1"/>
    <col min="10770" max="10770" width="13.7109375" style="171" bestFit="1" customWidth="1"/>
    <col min="10771" max="10773" width="12.28515625" style="171" bestFit="1" customWidth="1"/>
    <col min="10774" max="10774" width="17.5703125" style="171" bestFit="1" customWidth="1"/>
    <col min="10775" max="10775" width="12.28515625" style="171" bestFit="1" customWidth="1"/>
    <col min="10776" max="10776" width="13.42578125" style="171" bestFit="1" customWidth="1"/>
    <col min="10777" max="11010" width="9.140625" style="171"/>
    <col min="11011" max="11011" width="33.7109375" style="171" customWidth="1"/>
    <col min="11012" max="11012" width="16" style="171" customWidth="1"/>
    <col min="11013" max="11014" width="15" style="171" bestFit="1" customWidth="1"/>
    <col min="11015" max="11015" width="16.5703125" style="171" bestFit="1" customWidth="1"/>
    <col min="11016" max="11016" width="12.5703125" style="171" customWidth="1"/>
    <col min="11017" max="11017" width="17.5703125" style="171" bestFit="1" customWidth="1"/>
    <col min="11018" max="11019" width="18.140625" style="171" bestFit="1" customWidth="1"/>
    <col min="11020" max="11020" width="12.85546875" style="171" bestFit="1" customWidth="1"/>
    <col min="11021" max="11022" width="16.5703125" style="171" bestFit="1" customWidth="1"/>
    <col min="11023" max="11024" width="13.140625" style="171" bestFit="1" customWidth="1"/>
    <col min="11025" max="11025" width="15.5703125" style="171" bestFit="1" customWidth="1"/>
    <col min="11026" max="11026" width="13.7109375" style="171" bestFit="1" customWidth="1"/>
    <col min="11027" max="11029" width="12.28515625" style="171" bestFit="1" customWidth="1"/>
    <col min="11030" max="11030" width="17.5703125" style="171" bestFit="1" customWidth="1"/>
    <col min="11031" max="11031" width="12.28515625" style="171" bestFit="1" customWidth="1"/>
    <col min="11032" max="11032" width="13.42578125" style="171" bestFit="1" customWidth="1"/>
    <col min="11033" max="11266" width="9.140625" style="171"/>
    <col min="11267" max="11267" width="33.7109375" style="171" customWidth="1"/>
    <col min="11268" max="11268" width="16" style="171" customWidth="1"/>
    <col min="11269" max="11270" width="15" style="171" bestFit="1" customWidth="1"/>
    <col min="11271" max="11271" width="16.5703125" style="171" bestFit="1" customWidth="1"/>
    <col min="11272" max="11272" width="12.5703125" style="171" customWidth="1"/>
    <col min="11273" max="11273" width="17.5703125" style="171" bestFit="1" customWidth="1"/>
    <col min="11274" max="11275" width="18.140625" style="171" bestFit="1" customWidth="1"/>
    <col min="11276" max="11276" width="12.85546875" style="171" bestFit="1" customWidth="1"/>
    <col min="11277" max="11278" width="16.5703125" style="171" bestFit="1" customWidth="1"/>
    <col min="11279" max="11280" width="13.140625" style="171" bestFit="1" customWidth="1"/>
    <col min="11281" max="11281" width="15.5703125" style="171" bestFit="1" customWidth="1"/>
    <col min="11282" max="11282" width="13.7109375" style="171" bestFit="1" customWidth="1"/>
    <col min="11283" max="11285" width="12.28515625" style="171" bestFit="1" customWidth="1"/>
    <col min="11286" max="11286" width="17.5703125" style="171" bestFit="1" customWidth="1"/>
    <col min="11287" max="11287" width="12.28515625" style="171" bestFit="1" customWidth="1"/>
    <col min="11288" max="11288" width="13.42578125" style="171" bestFit="1" customWidth="1"/>
    <col min="11289" max="11522" width="9.140625" style="171"/>
    <col min="11523" max="11523" width="33.7109375" style="171" customWidth="1"/>
    <col min="11524" max="11524" width="16" style="171" customWidth="1"/>
    <col min="11525" max="11526" width="15" style="171" bestFit="1" customWidth="1"/>
    <col min="11527" max="11527" width="16.5703125" style="171" bestFit="1" customWidth="1"/>
    <col min="11528" max="11528" width="12.5703125" style="171" customWidth="1"/>
    <col min="11529" max="11529" width="17.5703125" style="171" bestFit="1" customWidth="1"/>
    <col min="11530" max="11531" width="18.140625" style="171" bestFit="1" customWidth="1"/>
    <col min="11532" max="11532" width="12.85546875" style="171" bestFit="1" customWidth="1"/>
    <col min="11533" max="11534" width="16.5703125" style="171" bestFit="1" customWidth="1"/>
    <col min="11535" max="11536" width="13.140625" style="171" bestFit="1" customWidth="1"/>
    <col min="11537" max="11537" width="15.5703125" style="171" bestFit="1" customWidth="1"/>
    <col min="11538" max="11538" width="13.7109375" style="171" bestFit="1" customWidth="1"/>
    <col min="11539" max="11541" width="12.28515625" style="171" bestFit="1" customWidth="1"/>
    <col min="11542" max="11542" width="17.5703125" style="171" bestFit="1" customWidth="1"/>
    <col min="11543" max="11543" width="12.28515625" style="171" bestFit="1" customWidth="1"/>
    <col min="11544" max="11544" width="13.42578125" style="171" bestFit="1" customWidth="1"/>
    <col min="11545" max="11778" width="9.140625" style="171"/>
    <col min="11779" max="11779" width="33.7109375" style="171" customWidth="1"/>
    <col min="11780" max="11780" width="16" style="171" customWidth="1"/>
    <col min="11781" max="11782" width="15" style="171" bestFit="1" customWidth="1"/>
    <col min="11783" max="11783" width="16.5703125" style="171" bestFit="1" customWidth="1"/>
    <col min="11784" max="11784" width="12.5703125" style="171" customWidth="1"/>
    <col min="11785" max="11785" width="17.5703125" style="171" bestFit="1" customWidth="1"/>
    <col min="11786" max="11787" width="18.140625" style="171" bestFit="1" customWidth="1"/>
    <col min="11788" max="11788" width="12.85546875" style="171" bestFit="1" customWidth="1"/>
    <col min="11789" max="11790" width="16.5703125" style="171" bestFit="1" customWidth="1"/>
    <col min="11791" max="11792" width="13.140625" style="171" bestFit="1" customWidth="1"/>
    <col min="11793" max="11793" width="15.5703125" style="171" bestFit="1" customWidth="1"/>
    <col min="11794" max="11794" width="13.7109375" style="171" bestFit="1" customWidth="1"/>
    <col min="11795" max="11797" width="12.28515625" style="171" bestFit="1" customWidth="1"/>
    <col min="11798" max="11798" width="17.5703125" style="171" bestFit="1" customWidth="1"/>
    <col min="11799" max="11799" width="12.28515625" style="171" bestFit="1" customWidth="1"/>
    <col min="11800" max="11800" width="13.42578125" style="171" bestFit="1" customWidth="1"/>
    <col min="11801" max="12034" width="9.140625" style="171"/>
    <col min="12035" max="12035" width="33.7109375" style="171" customWidth="1"/>
    <col min="12036" max="12036" width="16" style="171" customWidth="1"/>
    <col min="12037" max="12038" width="15" style="171" bestFit="1" customWidth="1"/>
    <col min="12039" max="12039" width="16.5703125" style="171" bestFit="1" customWidth="1"/>
    <col min="12040" max="12040" width="12.5703125" style="171" customWidth="1"/>
    <col min="12041" max="12041" width="17.5703125" style="171" bestFit="1" customWidth="1"/>
    <col min="12042" max="12043" width="18.140625" style="171" bestFit="1" customWidth="1"/>
    <col min="12044" max="12044" width="12.85546875" style="171" bestFit="1" customWidth="1"/>
    <col min="12045" max="12046" width="16.5703125" style="171" bestFit="1" customWidth="1"/>
    <col min="12047" max="12048" width="13.140625" style="171" bestFit="1" customWidth="1"/>
    <col min="12049" max="12049" width="15.5703125" style="171" bestFit="1" customWidth="1"/>
    <col min="12050" max="12050" width="13.7109375" style="171" bestFit="1" customWidth="1"/>
    <col min="12051" max="12053" width="12.28515625" style="171" bestFit="1" customWidth="1"/>
    <col min="12054" max="12054" width="17.5703125" style="171" bestFit="1" customWidth="1"/>
    <col min="12055" max="12055" width="12.28515625" style="171" bestFit="1" customWidth="1"/>
    <col min="12056" max="12056" width="13.42578125" style="171" bestFit="1" customWidth="1"/>
    <col min="12057" max="12290" width="9.140625" style="171"/>
    <col min="12291" max="12291" width="33.7109375" style="171" customWidth="1"/>
    <col min="12292" max="12292" width="16" style="171" customWidth="1"/>
    <col min="12293" max="12294" width="15" style="171" bestFit="1" customWidth="1"/>
    <col min="12295" max="12295" width="16.5703125" style="171" bestFit="1" customWidth="1"/>
    <col min="12296" max="12296" width="12.5703125" style="171" customWidth="1"/>
    <col min="12297" max="12297" width="17.5703125" style="171" bestFit="1" customWidth="1"/>
    <col min="12298" max="12299" width="18.140625" style="171" bestFit="1" customWidth="1"/>
    <col min="12300" max="12300" width="12.85546875" style="171" bestFit="1" customWidth="1"/>
    <col min="12301" max="12302" width="16.5703125" style="171" bestFit="1" customWidth="1"/>
    <col min="12303" max="12304" width="13.140625" style="171" bestFit="1" customWidth="1"/>
    <col min="12305" max="12305" width="15.5703125" style="171" bestFit="1" customWidth="1"/>
    <col min="12306" max="12306" width="13.7109375" style="171" bestFit="1" customWidth="1"/>
    <col min="12307" max="12309" width="12.28515625" style="171" bestFit="1" customWidth="1"/>
    <col min="12310" max="12310" width="17.5703125" style="171" bestFit="1" customWidth="1"/>
    <col min="12311" max="12311" width="12.28515625" style="171" bestFit="1" customWidth="1"/>
    <col min="12312" max="12312" width="13.42578125" style="171" bestFit="1" customWidth="1"/>
    <col min="12313" max="12546" width="9.140625" style="171"/>
    <col min="12547" max="12547" width="33.7109375" style="171" customWidth="1"/>
    <col min="12548" max="12548" width="16" style="171" customWidth="1"/>
    <col min="12549" max="12550" width="15" style="171" bestFit="1" customWidth="1"/>
    <col min="12551" max="12551" width="16.5703125" style="171" bestFit="1" customWidth="1"/>
    <col min="12552" max="12552" width="12.5703125" style="171" customWidth="1"/>
    <col min="12553" max="12553" width="17.5703125" style="171" bestFit="1" customWidth="1"/>
    <col min="12554" max="12555" width="18.140625" style="171" bestFit="1" customWidth="1"/>
    <col min="12556" max="12556" width="12.85546875" style="171" bestFit="1" customWidth="1"/>
    <col min="12557" max="12558" width="16.5703125" style="171" bestFit="1" customWidth="1"/>
    <col min="12559" max="12560" width="13.140625" style="171" bestFit="1" customWidth="1"/>
    <col min="12561" max="12561" width="15.5703125" style="171" bestFit="1" customWidth="1"/>
    <col min="12562" max="12562" width="13.7109375" style="171" bestFit="1" customWidth="1"/>
    <col min="12563" max="12565" width="12.28515625" style="171" bestFit="1" customWidth="1"/>
    <col min="12566" max="12566" width="17.5703125" style="171" bestFit="1" customWidth="1"/>
    <col min="12567" max="12567" width="12.28515625" style="171" bestFit="1" customWidth="1"/>
    <col min="12568" max="12568" width="13.42578125" style="171" bestFit="1" customWidth="1"/>
    <col min="12569" max="12802" width="9.140625" style="171"/>
    <col min="12803" max="12803" width="33.7109375" style="171" customWidth="1"/>
    <col min="12804" max="12804" width="16" style="171" customWidth="1"/>
    <col min="12805" max="12806" width="15" style="171" bestFit="1" customWidth="1"/>
    <col min="12807" max="12807" width="16.5703125" style="171" bestFit="1" customWidth="1"/>
    <col min="12808" max="12808" width="12.5703125" style="171" customWidth="1"/>
    <col min="12809" max="12809" width="17.5703125" style="171" bestFit="1" customWidth="1"/>
    <col min="12810" max="12811" width="18.140625" style="171" bestFit="1" customWidth="1"/>
    <col min="12812" max="12812" width="12.85546875" style="171" bestFit="1" customWidth="1"/>
    <col min="12813" max="12814" width="16.5703125" style="171" bestFit="1" customWidth="1"/>
    <col min="12815" max="12816" width="13.140625" style="171" bestFit="1" customWidth="1"/>
    <col min="12817" max="12817" width="15.5703125" style="171" bestFit="1" customWidth="1"/>
    <col min="12818" max="12818" width="13.7109375" style="171" bestFit="1" customWidth="1"/>
    <col min="12819" max="12821" width="12.28515625" style="171" bestFit="1" customWidth="1"/>
    <col min="12822" max="12822" width="17.5703125" style="171" bestFit="1" customWidth="1"/>
    <col min="12823" max="12823" width="12.28515625" style="171" bestFit="1" customWidth="1"/>
    <col min="12824" max="12824" width="13.42578125" style="171" bestFit="1" customWidth="1"/>
    <col min="12825" max="13058" width="9.140625" style="171"/>
    <col min="13059" max="13059" width="33.7109375" style="171" customWidth="1"/>
    <col min="13060" max="13060" width="16" style="171" customWidth="1"/>
    <col min="13061" max="13062" width="15" style="171" bestFit="1" customWidth="1"/>
    <col min="13063" max="13063" width="16.5703125" style="171" bestFit="1" customWidth="1"/>
    <col min="13064" max="13064" width="12.5703125" style="171" customWidth="1"/>
    <col min="13065" max="13065" width="17.5703125" style="171" bestFit="1" customWidth="1"/>
    <col min="13066" max="13067" width="18.140625" style="171" bestFit="1" customWidth="1"/>
    <col min="13068" max="13068" width="12.85546875" style="171" bestFit="1" customWidth="1"/>
    <col min="13069" max="13070" width="16.5703125" style="171" bestFit="1" customWidth="1"/>
    <col min="13071" max="13072" width="13.140625" style="171" bestFit="1" customWidth="1"/>
    <col min="13073" max="13073" width="15.5703125" style="171" bestFit="1" customWidth="1"/>
    <col min="13074" max="13074" width="13.7109375" style="171" bestFit="1" customWidth="1"/>
    <col min="13075" max="13077" width="12.28515625" style="171" bestFit="1" customWidth="1"/>
    <col min="13078" max="13078" width="17.5703125" style="171" bestFit="1" customWidth="1"/>
    <col min="13079" max="13079" width="12.28515625" style="171" bestFit="1" customWidth="1"/>
    <col min="13080" max="13080" width="13.42578125" style="171" bestFit="1" customWidth="1"/>
    <col min="13081" max="13314" width="9.140625" style="171"/>
    <col min="13315" max="13315" width="33.7109375" style="171" customWidth="1"/>
    <col min="13316" max="13316" width="16" style="171" customWidth="1"/>
    <col min="13317" max="13318" width="15" style="171" bestFit="1" customWidth="1"/>
    <col min="13319" max="13319" width="16.5703125" style="171" bestFit="1" customWidth="1"/>
    <col min="13320" max="13320" width="12.5703125" style="171" customWidth="1"/>
    <col min="13321" max="13321" width="17.5703125" style="171" bestFit="1" customWidth="1"/>
    <col min="13322" max="13323" width="18.140625" style="171" bestFit="1" customWidth="1"/>
    <col min="13324" max="13324" width="12.85546875" style="171" bestFit="1" customWidth="1"/>
    <col min="13325" max="13326" width="16.5703125" style="171" bestFit="1" customWidth="1"/>
    <col min="13327" max="13328" width="13.140625" style="171" bestFit="1" customWidth="1"/>
    <col min="13329" max="13329" width="15.5703125" style="171" bestFit="1" customWidth="1"/>
    <col min="13330" max="13330" width="13.7109375" style="171" bestFit="1" customWidth="1"/>
    <col min="13331" max="13333" width="12.28515625" style="171" bestFit="1" customWidth="1"/>
    <col min="13334" max="13334" width="17.5703125" style="171" bestFit="1" customWidth="1"/>
    <col min="13335" max="13335" width="12.28515625" style="171" bestFit="1" customWidth="1"/>
    <col min="13336" max="13336" width="13.42578125" style="171" bestFit="1" customWidth="1"/>
    <col min="13337" max="13570" width="9.140625" style="171"/>
    <col min="13571" max="13571" width="33.7109375" style="171" customWidth="1"/>
    <col min="13572" max="13572" width="16" style="171" customWidth="1"/>
    <col min="13573" max="13574" width="15" style="171" bestFit="1" customWidth="1"/>
    <col min="13575" max="13575" width="16.5703125" style="171" bestFit="1" customWidth="1"/>
    <col min="13576" max="13576" width="12.5703125" style="171" customWidth="1"/>
    <col min="13577" max="13577" width="17.5703125" style="171" bestFit="1" customWidth="1"/>
    <col min="13578" max="13579" width="18.140625" style="171" bestFit="1" customWidth="1"/>
    <col min="13580" max="13580" width="12.85546875" style="171" bestFit="1" customWidth="1"/>
    <col min="13581" max="13582" width="16.5703125" style="171" bestFit="1" customWidth="1"/>
    <col min="13583" max="13584" width="13.140625" style="171" bestFit="1" customWidth="1"/>
    <col min="13585" max="13585" width="15.5703125" style="171" bestFit="1" customWidth="1"/>
    <col min="13586" max="13586" width="13.7109375" style="171" bestFit="1" customWidth="1"/>
    <col min="13587" max="13589" width="12.28515625" style="171" bestFit="1" customWidth="1"/>
    <col min="13590" max="13590" width="17.5703125" style="171" bestFit="1" customWidth="1"/>
    <col min="13591" max="13591" width="12.28515625" style="171" bestFit="1" customWidth="1"/>
    <col min="13592" max="13592" width="13.42578125" style="171" bestFit="1" customWidth="1"/>
    <col min="13593" max="13826" width="9.140625" style="171"/>
    <col min="13827" max="13827" width="33.7109375" style="171" customWidth="1"/>
    <col min="13828" max="13828" width="16" style="171" customWidth="1"/>
    <col min="13829" max="13830" width="15" style="171" bestFit="1" customWidth="1"/>
    <col min="13831" max="13831" width="16.5703125" style="171" bestFit="1" customWidth="1"/>
    <col min="13832" max="13832" width="12.5703125" style="171" customWidth="1"/>
    <col min="13833" max="13833" width="17.5703125" style="171" bestFit="1" customWidth="1"/>
    <col min="13834" max="13835" width="18.140625" style="171" bestFit="1" customWidth="1"/>
    <col min="13836" max="13836" width="12.85546875" style="171" bestFit="1" customWidth="1"/>
    <col min="13837" max="13838" width="16.5703125" style="171" bestFit="1" customWidth="1"/>
    <col min="13839" max="13840" width="13.140625" style="171" bestFit="1" customWidth="1"/>
    <col min="13841" max="13841" width="15.5703125" style="171" bestFit="1" customWidth="1"/>
    <col min="13842" max="13842" width="13.7109375" style="171" bestFit="1" customWidth="1"/>
    <col min="13843" max="13845" width="12.28515625" style="171" bestFit="1" customWidth="1"/>
    <col min="13846" max="13846" width="17.5703125" style="171" bestFit="1" customWidth="1"/>
    <col min="13847" max="13847" width="12.28515625" style="171" bestFit="1" customWidth="1"/>
    <col min="13848" max="13848" width="13.42578125" style="171" bestFit="1" customWidth="1"/>
    <col min="13849" max="14082" width="9.140625" style="171"/>
    <col min="14083" max="14083" width="33.7109375" style="171" customWidth="1"/>
    <col min="14084" max="14084" width="16" style="171" customWidth="1"/>
    <col min="14085" max="14086" width="15" style="171" bestFit="1" customWidth="1"/>
    <col min="14087" max="14087" width="16.5703125" style="171" bestFit="1" customWidth="1"/>
    <col min="14088" max="14088" width="12.5703125" style="171" customWidth="1"/>
    <col min="14089" max="14089" width="17.5703125" style="171" bestFit="1" customWidth="1"/>
    <col min="14090" max="14091" width="18.140625" style="171" bestFit="1" customWidth="1"/>
    <col min="14092" max="14092" width="12.85546875" style="171" bestFit="1" customWidth="1"/>
    <col min="14093" max="14094" width="16.5703125" style="171" bestFit="1" customWidth="1"/>
    <col min="14095" max="14096" width="13.140625" style="171" bestFit="1" customWidth="1"/>
    <col min="14097" max="14097" width="15.5703125" style="171" bestFit="1" customWidth="1"/>
    <col min="14098" max="14098" width="13.7109375" style="171" bestFit="1" customWidth="1"/>
    <col min="14099" max="14101" width="12.28515625" style="171" bestFit="1" customWidth="1"/>
    <col min="14102" max="14102" width="17.5703125" style="171" bestFit="1" customWidth="1"/>
    <col min="14103" max="14103" width="12.28515625" style="171" bestFit="1" customWidth="1"/>
    <col min="14104" max="14104" width="13.42578125" style="171" bestFit="1" customWidth="1"/>
    <col min="14105" max="14338" width="9.140625" style="171"/>
    <col min="14339" max="14339" width="33.7109375" style="171" customWidth="1"/>
    <col min="14340" max="14340" width="16" style="171" customWidth="1"/>
    <col min="14341" max="14342" width="15" style="171" bestFit="1" customWidth="1"/>
    <col min="14343" max="14343" width="16.5703125" style="171" bestFit="1" customWidth="1"/>
    <col min="14344" max="14344" width="12.5703125" style="171" customWidth="1"/>
    <col min="14345" max="14345" width="17.5703125" style="171" bestFit="1" customWidth="1"/>
    <col min="14346" max="14347" width="18.140625" style="171" bestFit="1" customWidth="1"/>
    <col min="14348" max="14348" width="12.85546875" style="171" bestFit="1" customWidth="1"/>
    <col min="14349" max="14350" width="16.5703125" style="171" bestFit="1" customWidth="1"/>
    <col min="14351" max="14352" width="13.140625" style="171" bestFit="1" customWidth="1"/>
    <col min="14353" max="14353" width="15.5703125" style="171" bestFit="1" customWidth="1"/>
    <col min="14354" max="14354" width="13.7109375" style="171" bestFit="1" customWidth="1"/>
    <col min="14355" max="14357" width="12.28515625" style="171" bestFit="1" customWidth="1"/>
    <col min="14358" max="14358" width="17.5703125" style="171" bestFit="1" customWidth="1"/>
    <col min="14359" max="14359" width="12.28515625" style="171" bestFit="1" customWidth="1"/>
    <col min="14360" max="14360" width="13.42578125" style="171" bestFit="1" customWidth="1"/>
    <col min="14361" max="14594" width="9.140625" style="171"/>
    <col min="14595" max="14595" width="33.7109375" style="171" customWidth="1"/>
    <col min="14596" max="14596" width="16" style="171" customWidth="1"/>
    <col min="14597" max="14598" width="15" style="171" bestFit="1" customWidth="1"/>
    <col min="14599" max="14599" width="16.5703125" style="171" bestFit="1" customWidth="1"/>
    <col min="14600" max="14600" width="12.5703125" style="171" customWidth="1"/>
    <col min="14601" max="14601" width="17.5703125" style="171" bestFit="1" customWidth="1"/>
    <col min="14602" max="14603" width="18.140625" style="171" bestFit="1" customWidth="1"/>
    <col min="14604" max="14604" width="12.85546875" style="171" bestFit="1" customWidth="1"/>
    <col min="14605" max="14606" width="16.5703125" style="171" bestFit="1" customWidth="1"/>
    <col min="14607" max="14608" width="13.140625" style="171" bestFit="1" customWidth="1"/>
    <col min="14609" max="14609" width="15.5703125" style="171" bestFit="1" customWidth="1"/>
    <col min="14610" max="14610" width="13.7109375" style="171" bestFit="1" customWidth="1"/>
    <col min="14611" max="14613" width="12.28515625" style="171" bestFit="1" customWidth="1"/>
    <col min="14614" max="14614" width="17.5703125" style="171" bestFit="1" customWidth="1"/>
    <col min="14615" max="14615" width="12.28515625" style="171" bestFit="1" customWidth="1"/>
    <col min="14616" max="14616" width="13.42578125" style="171" bestFit="1" customWidth="1"/>
    <col min="14617" max="14850" width="9.140625" style="171"/>
    <col min="14851" max="14851" width="33.7109375" style="171" customWidth="1"/>
    <col min="14852" max="14852" width="16" style="171" customWidth="1"/>
    <col min="14853" max="14854" width="15" style="171" bestFit="1" customWidth="1"/>
    <col min="14855" max="14855" width="16.5703125" style="171" bestFit="1" customWidth="1"/>
    <col min="14856" max="14856" width="12.5703125" style="171" customWidth="1"/>
    <col min="14857" max="14857" width="17.5703125" style="171" bestFit="1" customWidth="1"/>
    <col min="14858" max="14859" width="18.140625" style="171" bestFit="1" customWidth="1"/>
    <col min="14860" max="14860" width="12.85546875" style="171" bestFit="1" customWidth="1"/>
    <col min="14861" max="14862" width="16.5703125" style="171" bestFit="1" customWidth="1"/>
    <col min="14863" max="14864" width="13.140625" style="171" bestFit="1" customWidth="1"/>
    <col min="14865" max="14865" width="15.5703125" style="171" bestFit="1" customWidth="1"/>
    <col min="14866" max="14866" width="13.7109375" style="171" bestFit="1" customWidth="1"/>
    <col min="14867" max="14869" width="12.28515625" style="171" bestFit="1" customWidth="1"/>
    <col min="14870" max="14870" width="17.5703125" style="171" bestFit="1" customWidth="1"/>
    <col min="14871" max="14871" width="12.28515625" style="171" bestFit="1" customWidth="1"/>
    <col min="14872" max="14872" width="13.42578125" style="171" bestFit="1" customWidth="1"/>
    <col min="14873" max="15106" width="9.140625" style="171"/>
    <col min="15107" max="15107" width="33.7109375" style="171" customWidth="1"/>
    <col min="15108" max="15108" width="16" style="171" customWidth="1"/>
    <col min="15109" max="15110" width="15" style="171" bestFit="1" customWidth="1"/>
    <col min="15111" max="15111" width="16.5703125" style="171" bestFit="1" customWidth="1"/>
    <col min="15112" max="15112" width="12.5703125" style="171" customWidth="1"/>
    <col min="15113" max="15113" width="17.5703125" style="171" bestFit="1" customWidth="1"/>
    <col min="15114" max="15115" width="18.140625" style="171" bestFit="1" customWidth="1"/>
    <col min="15116" max="15116" width="12.85546875" style="171" bestFit="1" customWidth="1"/>
    <col min="15117" max="15118" width="16.5703125" style="171" bestFit="1" customWidth="1"/>
    <col min="15119" max="15120" width="13.140625" style="171" bestFit="1" customWidth="1"/>
    <col min="15121" max="15121" width="15.5703125" style="171" bestFit="1" customWidth="1"/>
    <col min="15122" max="15122" width="13.7109375" style="171" bestFit="1" customWidth="1"/>
    <col min="15123" max="15125" width="12.28515625" style="171" bestFit="1" customWidth="1"/>
    <col min="15126" max="15126" width="17.5703125" style="171" bestFit="1" customWidth="1"/>
    <col min="15127" max="15127" width="12.28515625" style="171" bestFit="1" customWidth="1"/>
    <col min="15128" max="15128" width="13.42578125" style="171" bestFit="1" customWidth="1"/>
    <col min="15129" max="15362" width="9.140625" style="171"/>
    <col min="15363" max="15363" width="33.7109375" style="171" customWidth="1"/>
    <col min="15364" max="15364" width="16" style="171" customWidth="1"/>
    <col min="15365" max="15366" width="15" style="171" bestFit="1" customWidth="1"/>
    <col min="15367" max="15367" width="16.5703125" style="171" bestFit="1" customWidth="1"/>
    <col min="15368" max="15368" width="12.5703125" style="171" customWidth="1"/>
    <col min="15369" max="15369" width="17.5703125" style="171" bestFit="1" customWidth="1"/>
    <col min="15370" max="15371" width="18.140625" style="171" bestFit="1" customWidth="1"/>
    <col min="15372" max="15372" width="12.85546875" style="171" bestFit="1" customWidth="1"/>
    <col min="15373" max="15374" width="16.5703125" style="171" bestFit="1" customWidth="1"/>
    <col min="15375" max="15376" width="13.140625" style="171" bestFit="1" customWidth="1"/>
    <col min="15377" max="15377" width="15.5703125" style="171" bestFit="1" customWidth="1"/>
    <col min="15378" max="15378" width="13.7109375" style="171" bestFit="1" customWidth="1"/>
    <col min="15379" max="15381" width="12.28515625" style="171" bestFit="1" customWidth="1"/>
    <col min="15382" max="15382" width="17.5703125" style="171" bestFit="1" customWidth="1"/>
    <col min="15383" max="15383" width="12.28515625" style="171" bestFit="1" customWidth="1"/>
    <col min="15384" max="15384" width="13.42578125" style="171" bestFit="1" customWidth="1"/>
    <col min="15385" max="15618" width="9.140625" style="171"/>
    <col min="15619" max="15619" width="33.7109375" style="171" customWidth="1"/>
    <col min="15620" max="15620" width="16" style="171" customWidth="1"/>
    <col min="15621" max="15622" width="15" style="171" bestFit="1" customWidth="1"/>
    <col min="15623" max="15623" width="16.5703125" style="171" bestFit="1" customWidth="1"/>
    <col min="15624" max="15624" width="12.5703125" style="171" customWidth="1"/>
    <col min="15625" max="15625" width="17.5703125" style="171" bestFit="1" customWidth="1"/>
    <col min="15626" max="15627" width="18.140625" style="171" bestFit="1" customWidth="1"/>
    <col min="15628" max="15628" width="12.85546875" style="171" bestFit="1" customWidth="1"/>
    <col min="15629" max="15630" width="16.5703125" style="171" bestFit="1" customWidth="1"/>
    <col min="15631" max="15632" width="13.140625" style="171" bestFit="1" customWidth="1"/>
    <col min="15633" max="15633" width="15.5703125" style="171" bestFit="1" customWidth="1"/>
    <col min="15634" max="15634" width="13.7109375" style="171" bestFit="1" customWidth="1"/>
    <col min="15635" max="15637" width="12.28515625" style="171" bestFit="1" customWidth="1"/>
    <col min="15638" max="15638" width="17.5703125" style="171" bestFit="1" customWidth="1"/>
    <col min="15639" max="15639" width="12.28515625" style="171" bestFit="1" customWidth="1"/>
    <col min="15640" max="15640" width="13.42578125" style="171" bestFit="1" customWidth="1"/>
    <col min="15641" max="15874" width="9.140625" style="171"/>
    <col min="15875" max="15875" width="33.7109375" style="171" customWidth="1"/>
    <col min="15876" max="15876" width="16" style="171" customWidth="1"/>
    <col min="15877" max="15878" width="15" style="171" bestFit="1" customWidth="1"/>
    <col min="15879" max="15879" width="16.5703125" style="171" bestFit="1" customWidth="1"/>
    <col min="15880" max="15880" width="12.5703125" style="171" customWidth="1"/>
    <col min="15881" max="15881" width="17.5703125" style="171" bestFit="1" customWidth="1"/>
    <col min="15882" max="15883" width="18.140625" style="171" bestFit="1" customWidth="1"/>
    <col min="15884" max="15884" width="12.85546875" style="171" bestFit="1" customWidth="1"/>
    <col min="15885" max="15886" width="16.5703125" style="171" bestFit="1" customWidth="1"/>
    <col min="15887" max="15888" width="13.140625" style="171" bestFit="1" customWidth="1"/>
    <col min="15889" max="15889" width="15.5703125" style="171" bestFit="1" customWidth="1"/>
    <col min="15890" max="15890" width="13.7109375" style="171" bestFit="1" customWidth="1"/>
    <col min="15891" max="15893" width="12.28515625" style="171" bestFit="1" customWidth="1"/>
    <col min="15894" max="15894" width="17.5703125" style="171" bestFit="1" customWidth="1"/>
    <col min="15895" max="15895" width="12.28515625" style="171" bestFit="1" customWidth="1"/>
    <col min="15896" max="15896" width="13.42578125" style="171" bestFit="1" customWidth="1"/>
    <col min="15897" max="16130" width="9.140625" style="171"/>
    <col min="16131" max="16131" width="33.7109375" style="171" customWidth="1"/>
    <col min="16132" max="16132" width="16" style="171" customWidth="1"/>
    <col min="16133" max="16134" width="15" style="171" bestFit="1" customWidth="1"/>
    <col min="16135" max="16135" width="16.5703125" style="171" bestFit="1" customWidth="1"/>
    <col min="16136" max="16136" width="12.5703125" style="171" customWidth="1"/>
    <col min="16137" max="16137" width="17.5703125" style="171" bestFit="1" customWidth="1"/>
    <col min="16138" max="16139" width="18.140625" style="171" bestFit="1" customWidth="1"/>
    <col min="16140" max="16140" width="12.85546875" style="171" bestFit="1" customWidth="1"/>
    <col min="16141" max="16142" width="16.5703125" style="171" bestFit="1" customWidth="1"/>
    <col min="16143" max="16144" width="13.140625" style="171" bestFit="1" customWidth="1"/>
    <col min="16145" max="16145" width="15.5703125" style="171" bestFit="1" customWidth="1"/>
    <col min="16146" max="16146" width="13.7109375" style="171" bestFit="1" customWidth="1"/>
    <col min="16147" max="16149" width="12.28515625" style="171" bestFit="1" customWidth="1"/>
    <col min="16150" max="16150" width="17.5703125" style="171" bestFit="1" customWidth="1"/>
    <col min="16151" max="16151" width="12.28515625" style="171" bestFit="1" customWidth="1"/>
    <col min="16152" max="16152" width="13.42578125" style="171" bestFit="1" customWidth="1"/>
    <col min="16153" max="16384" width="9.140625" style="171"/>
  </cols>
  <sheetData>
    <row r="1" spans="1:50">
      <c r="A1" s="562" t="s">
        <v>821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O1" s="562"/>
      <c r="P1" s="562"/>
      <c r="Q1" s="562"/>
      <c r="R1" s="562"/>
      <c r="S1" s="562"/>
      <c r="T1" s="562"/>
      <c r="U1" s="562"/>
      <c r="V1" s="562"/>
      <c r="W1" s="562"/>
    </row>
    <row r="2" spans="1:50" ht="31.5" customHeight="1">
      <c r="A2" s="563" t="s">
        <v>822</v>
      </c>
      <c r="B2" s="351" t="s">
        <v>823</v>
      </c>
      <c r="C2" s="563" t="s">
        <v>824</v>
      </c>
      <c r="D2" s="563"/>
      <c r="E2" s="351" t="s">
        <v>823</v>
      </c>
      <c r="F2" s="351" t="s">
        <v>825</v>
      </c>
      <c r="G2" s="564" t="s">
        <v>826</v>
      </c>
      <c r="H2" s="564"/>
      <c r="I2" s="564"/>
      <c r="J2" s="564"/>
      <c r="K2" s="564"/>
      <c r="L2" s="564"/>
      <c r="M2" s="565" t="s">
        <v>827</v>
      </c>
      <c r="N2" s="566"/>
      <c r="O2" s="567"/>
      <c r="P2" s="398"/>
      <c r="Q2" s="398"/>
      <c r="R2" s="568" t="s">
        <v>828</v>
      </c>
      <c r="S2" s="569"/>
      <c r="T2" s="569"/>
      <c r="U2" s="570"/>
      <c r="V2" s="571" t="s">
        <v>829</v>
      </c>
      <c r="W2" s="573" t="s">
        <v>53</v>
      </c>
    </row>
    <row r="3" spans="1:50" ht="31.5" customHeight="1">
      <c r="A3" s="563"/>
      <c r="B3" s="352">
        <v>43738</v>
      </c>
      <c r="C3" s="351" t="s">
        <v>830</v>
      </c>
      <c r="D3" s="351" t="s">
        <v>218</v>
      </c>
      <c r="E3" s="352">
        <v>43281</v>
      </c>
      <c r="F3" s="351" t="s">
        <v>831</v>
      </c>
      <c r="G3" s="353" t="s">
        <v>832</v>
      </c>
      <c r="H3" s="354" t="s">
        <v>833</v>
      </c>
      <c r="I3" s="354" t="s">
        <v>834</v>
      </c>
      <c r="J3" s="354" t="s">
        <v>835</v>
      </c>
      <c r="K3" s="354" t="s">
        <v>836</v>
      </c>
      <c r="L3" s="354" t="s">
        <v>837</v>
      </c>
      <c r="M3" s="355" t="s">
        <v>532</v>
      </c>
      <c r="N3" s="355" t="s">
        <v>838</v>
      </c>
      <c r="O3" s="355" t="s">
        <v>839</v>
      </c>
      <c r="P3" s="355" t="s">
        <v>873</v>
      </c>
      <c r="Q3" s="355" t="s">
        <v>874</v>
      </c>
      <c r="R3" s="356" t="s">
        <v>840</v>
      </c>
      <c r="S3" s="356" t="s">
        <v>841</v>
      </c>
      <c r="T3" s="356" t="s">
        <v>842</v>
      </c>
      <c r="U3" s="356" t="s">
        <v>843</v>
      </c>
      <c r="V3" s="572"/>
      <c r="W3" s="573"/>
    </row>
    <row r="4" spans="1:50" s="362" customFormat="1" ht="12.75" customHeight="1">
      <c r="A4" s="357" t="s">
        <v>4</v>
      </c>
      <c r="B4" s="358"/>
      <c r="C4" s="359"/>
      <c r="D4" s="359"/>
      <c r="E4" s="360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61"/>
      <c r="Y4" s="361"/>
      <c r="Z4" s="361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U4" s="361"/>
      <c r="AV4" s="361"/>
      <c r="AW4" s="361"/>
      <c r="AX4" s="361"/>
    </row>
    <row r="5" spans="1:50" s="369" customFormat="1" ht="11.25">
      <c r="A5" s="363" t="s">
        <v>571</v>
      </c>
      <c r="B5" s="358">
        <f>BG!D7-SUM('CA EF'!B6:B18)</f>
        <v>0</v>
      </c>
      <c r="C5" s="364"/>
      <c r="D5" s="364"/>
      <c r="E5" s="358">
        <v>0</v>
      </c>
      <c r="F5" s="365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7"/>
      <c r="X5" s="368"/>
      <c r="Y5" s="368"/>
      <c r="Z5" s="368"/>
      <c r="AA5" s="368"/>
      <c r="AB5" s="368"/>
      <c r="AC5" s="368"/>
      <c r="AD5" s="368"/>
      <c r="AE5" s="368"/>
      <c r="AF5" s="368"/>
      <c r="AG5" s="368"/>
      <c r="AH5" s="368"/>
      <c r="AI5" s="368"/>
      <c r="AJ5" s="368"/>
      <c r="AK5" s="368"/>
      <c r="AL5" s="368"/>
      <c r="AM5" s="368"/>
      <c r="AN5" s="368"/>
      <c r="AO5" s="368"/>
      <c r="AP5" s="368"/>
      <c r="AQ5" s="368"/>
      <c r="AR5" s="368"/>
      <c r="AS5" s="368"/>
      <c r="AT5" s="368"/>
      <c r="AU5" s="368"/>
      <c r="AV5" s="368"/>
      <c r="AW5" s="368"/>
      <c r="AX5" s="368"/>
    </row>
    <row r="6" spans="1:50" s="369" customFormat="1" ht="11.25">
      <c r="A6" s="370" t="s">
        <v>844</v>
      </c>
      <c r="B6" s="365">
        <f>+BG!D8</f>
        <v>2981331338</v>
      </c>
      <c r="C6" s="366"/>
      <c r="D6" s="366"/>
      <c r="E6" s="365">
        <v>0</v>
      </c>
      <c r="F6" s="365">
        <f>B6+C6-D6-E6</f>
        <v>2981331338</v>
      </c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>
        <f>SUM(F6:V6)</f>
        <v>2981331338</v>
      </c>
      <c r="X6" s="371"/>
      <c r="Y6" s="371"/>
      <c r="Z6" s="371"/>
      <c r="AA6" s="371"/>
      <c r="AB6" s="371"/>
      <c r="AC6" s="371"/>
      <c r="AD6" s="371"/>
      <c r="AE6" s="371"/>
      <c r="AF6" s="371"/>
      <c r="AG6" s="371"/>
      <c r="AH6" s="371"/>
      <c r="AI6" s="371"/>
      <c r="AJ6" s="371"/>
      <c r="AK6" s="368"/>
      <c r="AL6" s="368"/>
      <c r="AM6" s="368"/>
      <c r="AN6" s="368"/>
      <c r="AO6" s="368"/>
      <c r="AP6" s="368"/>
      <c r="AQ6" s="368"/>
      <c r="AR6" s="368"/>
      <c r="AS6" s="368"/>
      <c r="AT6" s="368"/>
      <c r="AU6" s="368"/>
      <c r="AV6" s="368"/>
      <c r="AW6" s="368"/>
      <c r="AX6" s="368"/>
    </row>
    <row r="7" spans="1:50" s="369" customFormat="1" ht="11.25">
      <c r="A7" s="370" t="s">
        <v>868</v>
      </c>
      <c r="B7" s="365">
        <f>+BG!D11</f>
        <v>2559767294</v>
      </c>
      <c r="C7" s="366"/>
      <c r="D7" s="375">
        <v>859775057</v>
      </c>
      <c r="E7" s="365">
        <v>0</v>
      </c>
      <c r="F7" s="365">
        <f t="shared" ref="F7:F65" si="0">B7+C7-D7-E7</f>
        <v>1699992237</v>
      </c>
      <c r="G7" s="365"/>
      <c r="H7" s="365"/>
      <c r="I7" s="365"/>
      <c r="J7" s="365"/>
      <c r="K7" s="365"/>
      <c r="L7" s="365"/>
      <c r="M7" s="365">
        <f>-F7</f>
        <v>-1699992237</v>
      </c>
      <c r="N7" s="365"/>
      <c r="O7" s="365"/>
      <c r="P7" s="365"/>
      <c r="Q7" s="365"/>
      <c r="R7" s="365"/>
      <c r="S7" s="365"/>
      <c r="T7" s="365"/>
      <c r="U7" s="365"/>
      <c r="V7" s="365"/>
      <c r="W7" s="365">
        <f>SUM(F7:V7)</f>
        <v>0</v>
      </c>
      <c r="X7" s="371"/>
      <c r="Y7" s="371"/>
      <c r="Z7" s="371"/>
      <c r="AA7" s="371"/>
      <c r="AB7" s="371"/>
      <c r="AC7" s="371"/>
      <c r="AD7" s="371"/>
      <c r="AE7" s="371"/>
      <c r="AF7" s="371"/>
      <c r="AG7" s="371"/>
      <c r="AH7" s="371"/>
      <c r="AI7" s="371"/>
      <c r="AJ7" s="371"/>
      <c r="AK7" s="368"/>
      <c r="AL7" s="368"/>
      <c r="AM7" s="368"/>
      <c r="AN7" s="368"/>
      <c r="AO7" s="368"/>
      <c r="AP7" s="368"/>
      <c r="AQ7" s="368"/>
      <c r="AR7" s="368"/>
      <c r="AS7" s="368"/>
      <c r="AT7" s="368"/>
      <c r="AU7" s="368"/>
      <c r="AV7" s="368"/>
      <c r="AW7" s="368"/>
      <c r="AX7" s="368"/>
    </row>
    <row r="8" spans="1:50" s="369" customFormat="1" ht="11.25">
      <c r="A8" s="370" t="s">
        <v>228</v>
      </c>
      <c r="B8" s="365">
        <f>+BG!D21</f>
        <v>1452463</v>
      </c>
      <c r="C8" s="366"/>
      <c r="D8" s="375"/>
      <c r="E8" s="365">
        <v>0</v>
      </c>
      <c r="F8" s="365">
        <f t="shared" si="0"/>
        <v>1452463</v>
      </c>
      <c r="G8" s="365">
        <f>-F8</f>
        <v>-1452463</v>
      </c>
      <c r="H8" s="365"/>
      <c r="I8" s="365"/>
      <c r="J8" s="365"/>
      <c r="K8" s="365"/>
      <c r="L8" s="365">
        <v>0</v>
      </c>
      <c r="M8" s="365"/>
      <c r="N8" s="365"/>
      <c r="O8" s="365"/>
      <c r="P8" s="365"/>
      <c r="Q8" s="365"/>
      <c r="R8" s="365"/>
      <c r="S8" s="365"/>
      <c r="T8" s="365"/>
      <c r="U8" s="365"/>
      <c r="V8" s="365"/>
      <c r="W8" s="365">
        <f t="shared" ref="W8:W65" si="1">SUM(F8:V8)</f>
        <v>0</v>
      </c>
      <c r="X8" s="371"/>
      <c r="Y8" s="371"/>
      <c r="Z8" s="371"/>
      <c r="AA8" s="371"/>
      <c r="AB8" s="371"/>
      <c r="AC8" s="371"/>
      <c r="AD8" s="371"/>
      <c r="AE8" s="371"/>
      <c r="AF8" s="371"/>
      <c r="AG8" s="371"/>
      <c r="AH8" s="371"/>
      <c r="AI8" s="371"/>
      <c r="AJ8" s="371"/>
      <c r="AK8" s="368"/>
      <c r="AL8" s="368"/>
      <c r="AM8" s="368"/>
      <c r="AN8" s="368"/>
      <c r="AO8" s="368"/>
      <c r="AP8" s="368"/>
      <c r="AQ8" s="368"/>
      <c r="AR8" s="368"/>
      <c r="AS8" s="368"/>
      <c r="AT8" s="368"/>
      <c r="AU8" s="368"/>
      <c r="AV8" s="368"/>
      <c r="AW8" s="368"/>
      <c r="AX8" s="368"/>
    </row>
    <row r="9" spans="1:50" s="369" customFormat="1" ht="11.25">
      <c r="A9" s="370" t="s">
        <v>262</v>
      </c>
      <c r="B9" s="521">
        <f>+BG!D25</f>
        <v>52297131</v>
      </c>
      <c r="C9" s="366"/>
      <c r="D9" s="366"/>
      <c r="E9" s="365">
        <v>0</v>
      </c>
      <c r="F9" s="365">
        <f t="shared" si="0"/>
        <v>52297131</v>
      </c>
      <c r="G9" s="365"/>
      <c r="H9" s="365"/>
      <c r="I9" s="365"/>
      <c r="J9" s="365"/>
      <c r="K9" s="365"/>
      <c r="L9" s="365">
        <f>-F9</f>
        <v>-52297131</v>
      </c>
      <c r="M9" s="365"/>
      <c r="N9" s="365"/>
      <c r="O9" s="365"/>
      <c r="P9" s="365"/>
      <c r="Q9" s="365"/>
      <c r="R9" s="365"/>
      <c r="S9" s="365"/>
      <c r="T9" s="365"/>
      <c r="U9" s="365"/>
      <c r="V9" s="365"/>
      <c r="W9" s="365">
        <f t="shared" si="1"/>
        <v>0</v>
      </c>
      <c r="X9" s="371"/>
      <c r="Y9" s="371"/>
      <c r="Z9" s="371"/>
      <c r="AA9" s="371"/>
      <c r="AB9" s="371"/>
      <c r="AC9" s="371"/>
      <c r="AD9" s="371"/>
      <c r="AE9" s="371"/>
      <c r="AF9" s="371"/>
      <c r="AG9" s="371"/>
      <c r="AH9" s="371"/>
      <c r="AI9" s="371"/>
      <c r="AJ9" s="371"/>
      <c r="AK9" s="368"/>
      <c r="AL9" s="368"/>
      <c r="AM9" s="368"/>
      <c r="AN9" s="368"/>
      <c r="AO9" s="368"/>
      <c r="AP9" s="368"/>
      <c r="AQ9" s="368"/>
      <c r="AR9" s="368"/>
      <c r="AS9" s="368"/>
      <c r="AT9" s="368"/>
      <c r="AU9" s="368"/>
      <c r="AV9" s="368"/>
      <c r="AW9" s="368"/>
      <c r="AX9" s="368"/>
    </row>
    <row r="10" spans="1:50" s="369" customFormat="1" ht="11.25">
      <c r="A10" s="370" t="s">
        <v>266</v>
      </c>
      <c r="B10" s="521">
        <f>+BG!D26</f>
        <v>3991641</v>
      </c>
      <c r="C10" s="366"/>
      <c r="D10" s="366"/>
      <c r="E10" s="365">
        <v>0</v>
      </c>
      <c r="F10" s="365">
        <f t="shared" ref="F10:F12" si="2">B10+C10-D10-E10</f>
        <v>3991641</v>
      </c>
      <c r="G10" s="365"/>
      <c r="H10" s="365"/>
      <c r="I10" s="365"/>
      <c r="J10" s="365"/>
      <c r="K10" s="365"/>
      <c r="L10" s="521">
        <f>-F10</f>
        <v>-3991641</v>
      </c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>
        <f t="shared" si="1"/>
        <v>0</v>
      </c>
      <c r="X10" s="371"/>
      <c r="Y10" s="371"/>
      <c r="Z10" s="371"/>
      <c r="AA10" s="371"/>
      <c r="AB10" s="371"/>
      <c r="AC10" s="371"/>
      <c r="AD10" s="371"/>
      <c r="AE10" s="371"/>
      <c r="AF10" s="371"/>
      <c r="AG10" s="371"/>
      <c r="AH10" s="371"/>
      <c r="AI10" s="371"/>
      <c r="AJ10" s="371"/>
      <c r="AK10" s="368"/>
      <c r="AL10" s="368"/>
      <c r="AM10" s="368"/>
      <c r="AN10" s="368"/>
      <c r="AO10" s="368"/>
      <c r="AP10" s="368"/>
      <c r="AQ10" s="368"/>
      <c r="AR10" s="368"/>
      <c r="AS10" s="368"/>
      <c r="AT10" s="368"/>
      <c r="AU10" s="368"/>
      <c r="AV10" s="368"/>
      <c r="AW10" s="368"/>
      <c r="AX10" s="368"/>
    </row>
    <row r="11" spans="1:50" s="369" customFormat="1" ht="11.25">
      <c r="A11" s="370" t="s">
        <v>932</v>
      </c>
      <c r="B11" s="521">
        <f>+BG!D27</f>
        <v>9941773</v>
      </c>
      <c r="C11" s="366"/>
      <c r="D11" s="366"/>
      <c r="E11" s="365">
        <v>0</v>
      </c>
      <c r="F11" s="365">
        <f t="shared" si="2"/>
        <v>9941773</v>
      </c>
      <c r="G11" s="365"/>
      <c r="H11" s="365"/>
      <c r="I11" s="365"/>
      <c r="J11" s="365"/>
      <c r="K11" s="365"/>
      <c r="L11" s="521">
        <f>-F11</f>
        <v>-9941773</v>
      </c>
      <c r="M11" s="365"/>
      <c r="N11" s="365"/>
      <c r="O11" s="365"/>
      <c r="P11" s="365"/>
      <c r="Q11" s="365"/>
      <c r="R11" s="365"/>
      <c r="S11" s="365"/>
      <c r="T11" s="365"/>
      <c r="U11" s="365"/>
      <c r="V11" s="365"/>
      <c r="W11" s="365">
        <f t="shared" si="1"/>
        <v>0</v>
      </c>
      <c r="X11" s="371"/>
      <c r="Y11" s="371"/>
      <c r="Z11" s="371"/>
      <c r="AA11" s="371"/>
      <c r="AB11" s="371"/>
      <c r="AC11" s="371"/>
      <c r="AD11" s="371"/>
      <c r="AE11" s="371"/>
      <c r="AF11" s="371"/>
      <c r="AG11" s="371"/>
      <c r="AH11" s="371"/>
      <c r="AI11" s="371"/>
      <c r="AJ11" s="371"/>
      <c r="AK11" s="368"/>
      <c r="AL11" s="368"/>
      <c r="AM11" s="368"/>
      <c r="AN11" s="368"/>
      <c r="AO11" s="368"/>
      <c r="AP11" s="368"/>
      <c r="AQ11" s="368"/>
      <c r="AR11" s="368"/>
      <c r="AS11" s="368"/>
      <c r="AT11" s="368"/>
      <c r="AU11" s="368"/>
      <c r="AV11" s="368"/>
      <c r="AW11" s="368"/>
      <c r="AX11" s="368"/>
    </row>
    <row r="12" spans="1:50" s="369" customFormat="1" ht="11.25">
      <c r="A12" s="370" t="s">
        <v>264</v>
      </c>
      <c r="B12" s="521">
        <f>+BG!D28</f>
        <v>828500</v>
      </c>
      <c r="C12" s="366"/>
      <c r="D12" s="366"/>
      <c r="E12" s="365">
        <v>0</v>
      </c>
      <c r="F12" s="365">
        <f t="shared" si="2"/>
        <v>828500</v>
      </c>
      <c r="G12" s="365"/>
      <c r="H12" s="365"/>
      <c r="I12" s="365"/>
      <c r="J12" s="521">
        <f>-F12</f>
        <v>-828500</v>
      </c>
      <c r="K12" s="365"/>
      <c r="L12" s="365"/>
      <c r="M12" s="365"/>
      <c r="N12" s="365"/>
      <c r="O12" s="365"/>
      <c r="P12" s="365"/>
      <c r="Q12" s="365"/>
      <c r="R12" s="365"/>
      <c r="S12" s="365"/>
      <c r="T12" s="365"/>
      <c r="U12" s="365"/>
      <c r="V12" s="365"/>
      <c r="W12" s="365">
        <f t="shared" si="1"/>
        <v>0</v>
      </c>
      <c r="X12" s="371"/>
      <c r="Y12" s="371"/>
      <c r="Z12" s="371"/>
      <c r="AA12" s="371"/>
      <c r="AB12" s="371"/>
      <c r="AC12" s="371"/>
      <c r="AD12" s="371"/>
      <c r="AE12" s="371"/>
      <c r="AF12" s="371"/>
      <c r="AG12" s="371"/>
      <c r="AH12" s="371"/>
      <c r="AI12" s="371"/>
      <c r="AJ12" s="371"/>
      <c r="AK12" s="368"/>
      <c r="AL12" s="368"/>
      <c r="AM12" s="368"/>
      <c r="AN12" s="368"/>
      <c r="AO12" s="368"/>
      <c r="AP12" s="368"/>
      <c r="AQ12" s="368"/>
      <c r="AR12" s="368"/>
      <c r="AS12" s="368"/>
      <c r="AT12" s="368"/>
      <c r="AU12" s="368"/>
      <c r="AV12" s="368"/>
      <c r="AW12" s="368"/>
      <c r="AX12" s="368"/>
    </row>
    <row r="13" spans="1:50" s="369" customFormat="1" ht="11.25">
      <c r="A13" s="370" t="s">
        <v>845</v>
      </c>
      <c r="B13" s="365">
        <v>0</v>
      </c>
      <c r="C13" s="372"/>
      <c r="D13" s="372"/>
      <c r="E13" s="365">
        <v>0</v>
      </c>
      <c r="F13" s="365">
        <f t="shared" si="0"/>
        <v>0</v>
      </c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>
        <f t="shared" si="1"/>
        <v>0</v>
      </c>
      <c r="X13" s="371"/>
      <c r="Y13" s="371"/>
      <c r="Z13" s="371"/>
      <c r="AA13" s="371"/>
      <c r="AB13" s="371"/>
      <c r="AC13" s="371"/>
      <c r="AD13" s="371"/>
      <c r="AE13" s="371"/>
      <c r="AF13" s="371"/>
      <c r="AG13" s="371"/>
      <c r="AH13" s="371"/>
      <c r="AI13" s="371"/>
      <c r="AJ13" s="371"/>
      <c r="AK13" s="368"/>
      <c r="AL13" s="368"/>
      <c r="AM13" s="368"/>
      <c r="AN13" s="368"/>
      <c r="AO13" s="368"/>
      <c r="AP13" s="368"/>
      <c r="AQ13" s="368"/>
      <c r="AR13" s="368"/>
      <c r="AS13" s="368"/>
      <c r="AT13" s="368"/>
      <c r="AU13" s="368"/>
      <c r="AV13" s="368"/>
      <c r="AW13" s="368"/>
      <c r="AX13" s="368"/>
    </row>
    <row r="14" spans="1:50" s="369" customFormat="1" ht="11.25">
      <c r="A14" s="365" t="s">
        <v>846</v>
      </c>
      <c r="B14" s="365">
        <v>0</v>
      </c>
      <c r="C14" s="365"/>
      <c r="D14" s="365"/>
      <c r="E14" s="365">
        <v>0</v>
      </c>
      <c r="F14" s="365">
        <f t="shared" si="0"/>
        <v>0</v>
      </c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>
        <f t="shared" si="1"/>
        <v>0</v>
      </c>
      <c r="X14" s="371"/>
      <c r="Y14" s="371"/>
      <c r="Z14" s="371"/>
      <c r="AA14" s="371"/>
      <c r="AB14" s="371"/>
      <c r="AC14" s="371"/>
      <c r="AD14" s="371"/>
      <c r="AE14" s="371"/>
      <c r="AF14" s="371"/>
      <c r="AG14" s="371"/>
      <c r="AH14" s="371"/>
      <c r="AI14" s="371"/>
      <c r="AJ14" s="371"/>
      <c r="AK14" s="368"/>
      <c r="AL14" s="368"/>
      <c r="AM14" s="368"/>
      <c r="AN14" s="368"/>
      <c r="AO14" s="368"/>
      <c r="AP14" s="368"/>
      <c r="AQ14" s="368"/>
      <c r="AR14" s="368"/>
      <c r="AS14" s="368"/>
      <c r="AT14" s="368"/>
      <c r="AU14" s="368"/>
      <c r="AV14" s="368"/>
      <c r="AW14" s="368"/>
      <c r="AX14" s="368"/>
    </row>
    <row r="15" spans="1:50" s="369" customFormat="1" ht="11.25">
      <c r="A15" s="370" t="s">
        <v>847</v>
      </c>
      <c r="B15" s="365">
        <v>0</v>
      </c>
      <c r="C15" s="372"/>
      <c r="D15" s="372"/>
      <c r="E15" s="365">
        <v>0</v>
      </c>
      <c r="F15" s="365">
        <f t="shared" si="0"/>
        <v>0</v>
      </c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W15" s="365">
        <f t="shared" si="1"/>
        <v>0</v>
      </c>
      <c r="X15" s="371"/>
      <c r="Y15" s="371"/>
      <c r="Z15" s="371"/>
      <c r="AA15" s="371"/>
      <c r="AB15" s="371"/>
      <c r="AC15" s="371"/>
      <c r="AD15" s="371"/>
      <c r="AE15" s="371"/>
      <c r="AF15" s="371"/>
      <c r="AG15" s="371"/>
      <c r="AH15" s="371"/>
      <c r="AI15" s="371"/>
      <c r="AJ15" s="371"/>
      <c r="AK15" s="368"/>
      <c r="AL15" s="368"/>
      <c r="AM15" s="368"/>
      <c r="AN15" s="368"/>
      <c r="AO15" s="368"/>
      <c r="AP15" s="368"/>
      <c r="AQ15" s="368"/>
      <c r="AR15" s="368"/>
      <c r="AS15" s="368"/>
      <c r="AT15" s="368"/>
      <c r="AU15" s="368"/>
      <c r="AV15" s="368"/>
      <c r="AW15" s="368"/>
      <c r="AX15" s="368"/>
    </row>
    <row r="16" spans="1:50" s="369" customFormat="1" ht="11.25">
      <c r="A16" s="370" t="s">
        <v>848</v>
      </c>
      <c r="B16" s="365">
        <v>0</v>
      </c>
      <c r="C16" s="372"/>
      <c r="D16" s="372"/>
      <c r="E16" s="365">
        <v>0</v>
      </c>
      <c r="F16" s="365">
        <f t="shared" si="0"/>
        <v>0</v>
      </c>
      <c r="G16" s="365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W16" s="365">
        <f t="shared" si="1"/>
        <v>0</v>
      </c>
      <c r="X16" s="371"/>
      <c r="Y16" s="371"/>
      <c r="Z16" s="371"/>
      <c r="AA16" s="371"/>
      <c r="AB16" s="371"/>
      <c r="AC16" s="371"/>
      <c r="AD16" s="371"/>
      <c r="AE16" s="371"/>
      <c r="AF16" s="371"/>
      <c r="AG16" s="371"/>
      <c r="AH16" s="371"/>
      <c r="AI16" s="371"/>
      <c r="AJ16" s="371"/>
      <c r="AK16" s="368"/>
      <c r="AL16" s="368"/>
      <c r="AM16" s="368"/>
      <c r="AN16" s="368"/>
      <c r="AO16" s="368"/>
      <c r="AP16" s="368"/>
      <c r="AQ16" s="368"/>
      <c r="AR16" s="368"/>
      <c r="AS16" s="368"/>
      <c r="AT16" s="368"/>
      <c r="AU16" s="368"/>
      <c r="AV16" s="368"/>
      <c r="AW16" s="368"/>
      <c r="AX16" s="368"/>
    </row>
    <row r="17" spans="1:50" s="369" customFormat="1" ht="11.25">
      <c r="A17" s="370" t="s">
        <v>849</v>
      </c>
      <c r="B17" s="365">
        <v>0</v>
      </c>
      <c r="C17" s="372"/>
      <c r="D17" s="372"/>
      <c r="E17" s="365">
        <v>0</v>
      </c>
      <c r="F17" s="365">
        <f t="shared" si="0"/>
        <v>0</v>
      </c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  <c r="V17" s="365"/>
      <c r="W17" s="365">
        <f t="shared" si="1"/>
        <v>0</v>
      </c>
      <c r="X17" s="371"/>
      <c r="Y17" s="371"/>
      <c r="Z17" s="371"/>
      <c r="AA17" s="371"/>
      <c r="AB17" s="371"/>
      <c r="AC17" s="371"/>
      <c r="AD17" s="371"/>
      <c r="AE17" s="371"/>
      <c r="AF17" s="371"/>
      <c r="AG17" s="371"/>
      <c r="AH17" s="371"/>
      <c r="AI17" s="371"/>
      <c r="AJ17" s="371"/>
      <c r="AK17" s="368"/>
      <c r="AL17" s="368"/>
      <c r="AM17" s="368"/>
      <c r="AN17" s="368"/>
      <c r="AO17" s="368"/>
      <c r="AP17" s="368"/>
      <c r="AQ17" s="368"/>
      <c r="AR17" s="368"/>
      <c r="AS17" s="368"/>
      <c r="AT17" s="368"/>
      <c r="AU17" s="368"/>
      <c r="AV17" s="368"/>
      <c r="AW17" s="368"/>
      <c r="AX17" s="368"/>
    </row>
    <row r="18" spans="1:50" s="369" customFormat="1" ht="11.25">
      <c r="A18" s="370" t="s">
        <v>934</v>
      </c>
      <c r="B18" s="521">
        <f>+BG!D30</f>
        <v>19126620</v>
      </c>
      <c r="C18" s="372"/>
      <c r="D18" s="372"/>
      <c r="E18" s="365">
        <v>0</v>
      </c>
      <c r="F18" s="365">
        <f t="shared" ref="F18" si="3">B18+C18-D18-E18</f>
        <v>19126620</v>
      </c>
      <c r="G18" s="365"/>
      <c r="H18" s="365"/>
      <c r="I18" s="365"/>
      <c r="J18" s="365"/>
      <c r="K18" s="521">
        <f>-F18</f>
        <v>-19126620</v>
      </c>
      <c r="L18" s="365"/>
      <c r="M18" s="365"/>
      <c r="N18" s="365"/>
      <c r="O18" s="365"/>
      <c r="P18" s="365"/>
      <c r="Q18" s="365"/>
      <c r="R18" s="365"/>
      <c r="S18" s="365"/>
      <c r="T18" s="365"/>
      <c r="U18" s="365"/>
      <c r="V18" s="365"/>
      <c r="W18" s="365">
        <f t="shared" si="1"/>
        <v>0</v>
      </c>
      <c r="X18" s="371"/>
      <c r="Y18" s="371"/>
      <c r="Z18" s="371"/>
      <c r="AA18" s="371"/>
      <c r="AB18" s="371"/>
      <c r="AC18" s="371"/>
      <c r="AD18" s="371"/>
      <c r="AE18" s="371"/>
      <c r="AF18" s="371"/>
      <c r="AG18" s="371"/>
      <c r="AH18" s="371"/>
      <c r="AI18" s="371"/>
      <c r="AJ18" s="371"/>
      <c r="AK18" s="368"/>
      <c r="AL18" s="368"/>
      <c r="AM18" s="368"/>
      <c r="AN18" s="368"/>
      <c r="AO18" s="368"/>
      <c r="AP18" s="368"/>
      <c r="AQ18" s="368"/>
      <c r="AR18" s="368"/>
      <c r="AS18" s="368"/>
      <c r="AT18" s="368"/>
      <c r="AU18" s="368"/>
      <c r="AV18" s="368"/>
      <c r="AW18" s="368"/>
      <c r="AX18" s="368"/>
    </row>
    <row r="19" spans="1:50" s="369" customFormat="1" ht="11.25">
      <c r="A19" s="373" t="s">
        <v>570</v>
      </c>
      <c r="B19" s="365">
        <f>+BG!D31-SUM('CA EF'!B20:B27)</f>
        <v>0</v>
      </c>
      <c r="C19" s="372"/>
      <c r="D19" s="372"/>
      <c r="E19" s="365">
        <v>0</v>
      </c>
      <c r="F19" s="365">
        <f t="shared" si="0"/>
        <v>0</v>
      </c>
      <c r="G19" s="365"/>
      <c r="H19" s="365"/>
      <c r="I19" s="365"/>
      <c r="J19" s="365"/>
      <c r="K19" s="365"/>
      <c r="L19" s="365"/>
      <c r="M19" s="365"/>
      <c r="N19" s="365"/>
      <c r="O19" s="365"/>
      <c r="P19" s="365"/>
      <c r="Q19" s="365"/>
      <c r="R19" s="365"/>
      <c r="S19" s="365"/>
      <c r="T19" s="365"/>
      <c r="U19" s="365"/>
      <c r="V19" s="365"/>
      <c r="W19" s="365">
        <f t="shared" si="1"/>
        <v>0</v>
      </c>
      <c r="X19" s="371"/>
      <c r="Y19" s="371"/>
      <c r="Z19" s="371"/>
      <c r="AA19" s="371"/>
      <c r="AB19" s="371"/>
      <c r="AC19" s="371"/>
      <c r="AD19" s="371"/>
      <c r="AE19" s="371"/>
      <c r="AF19" s="371"/>
      <c r="AG19" s="371"/>
      <c r="AH19" s="371"/>
      <c r="AI19" s="371"/>
      <c r="AJ19" s="371"/>
      <c r="AK19" s="368"/>
      <c r="AL19" s="368"/>
      <c r="AM19" s="368"/>
      <c r="AN19" s="368"/>
      <c r="AO19" s="368"/>
      <c r="AP19" s="368"/>
      <c r="AQ19" s="368"/>
      <c r="AR19" s="368"/>
      <c r="AS19" s="368"/>
      <c r="AT19" s="368"/>
      <c r="AU19" s="368"/>
      <c r="AV19" s="368"/>
      <c r="AW19" s="368"/>
      <c r="AX19" s="368"/>
    </row>
    <row r="20" spans="1:50" s="369" customFormat="1" ht="11.25">
      <c r="A20" s="370" t="s">
        <v>880</v>
      </c>
      <c r="B20" s="365">
        <f>+BG!D35</f>
        <v>318297309</v>
      </c>
      <c r="C20" s="372"/>
      <c r="D20" s="372"/>
      <c r="E20" s="365">
        <v>0</v>
      </c>
      <c r="F20" s="365">
        <f t="shared" si="0"/>
        <v>318297309</v>
      </c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>
        <f>-F20</f>
        <v>-318297309</v>
      </c>
      <c r="R20" s="365"/>
      <c r="S20" s="365"/>
      <c r="T20" s="365"/>
      <c r="U20" s="365"/>
      <c r="V20" s="365"/>
      <c r="W20" s="365">
        <f t="shared" si="1"/>
        <v>0</v>
      </c>
      <c r="X20" s="371"/>
      <c r="Y20" s="371"/>
      <c r="Z20" s="371"/>
      <c r="AA20" s="371"/>
      <c r="AB20" s="371"/>
      <c r="AC20" s="371"/>
      <c r="AD20" s="371"/>
      <c r="AE20" s="371"/>
      <c r="AF20" s="371"/>
      <c r="AG20" s="371"/>
      <c r="AH20" s="371"/>
      <c r="AI20" s="371"/>
      <c r="AJ20" s="371"/>
      <c r="AK20" s="368"/>
      <c r="AL20" s="368"/>
      <c r="AM20" s="368"/>
      <c r="AN20" s="368"/>
      <c r="AO20" s="368"/>
      <c r="AP20" s="368"/>
      <c r="AQ20" s="368"/>
      <c r="AR20" s="368"/>
      <c r="AS20" s="368"/>
      <c r="AT20" s="368"/>
      <c r="AU20" s="368"/>
      <c r="AV20" s="368"/>
      <c r="AW20" s="368"/>
      <c r="AX20" s="368"/>
    </row>
    <row r="21" spans="1:50" s="369" customFormat="1" ht="11.25">
      <c r="A21" s="370" t="s">
        <v>850</v>
      </c>
      <c r="B21" s="365">
        <v>0</v>
      </c>
      <c r="C21" s="372"/>
      <c r="D21" s="372"/>
      <c r="E21" s="365">
        <v>0</v>
      </c>
      <c r="F21" s="365">
        <f t="shared" si="0"/>
        <v>0</v>
      </c>
      <c r="G21" s="365"/>
      <c r="H21" s="365"/>
      <c r="I21" s="365"/>
      <c r="J21" s="365"/>
      <c r="K21" s="365"/>
      <c r="L21" s="365"/>
      <c r="M21" s="365"/>
      <c r="N21" s="365"/>
      <c r="O21" s="365"/>
      <c r="P21" s="365"/>
      <c r="Q21" s="365"/>
      <c r="R21" s="365"/>
      <c r="S21" s="365"/>
      <c r="T21" s="365"/>
      <c r="U21" s="365"/>
      <c r="V21" s="365"/>
      <c r="W21" s="365">
        <f t="shared" si="1"/>
        <v>0</v>
      </c>
      <c r="X21" s="371"/>
      <c r="Y21" s="371"/>
      <c r="Z21" s="371"/>
      <c r="AA21" s="371"/>
      <c r="AB21" s="371"/>
      <c r="AC21" s="371"/>
      <c r="AD21" s="371"/>
      <c r="AE21" s="371"/>
      <c r="AF21" s="371"/>
      <c r="AG21" s="371"/>
      <c r="AH21" s="371"/>
      <c r="AI21" s="371"/>
      <c r="AJ21" s="371"/>
      <c r="AK21" s="368"/>
      <c r="AL21" s="368"/>
      <c r="AM21" s="368"/>
      <c r="AN21" s="368"/>
      <c r="AO21" s="368"/>
      <c r="AP21" s="368"/>
      <c r="AQ21" s="368"/>
      <c r="AR21" s="368"/>
      <c r="AS21" s="368"/>
      <c r="AT21" s="368"/>
      <c r="AU21" s="368"/>
      <c r="AV21" s="368"/>
      <c r="AW21" s="368"/>
      <c r="AX21" s="368"/>
    </row>
    <row r="22" spans="1:50" s="369" customFormat="1" ht="11.25">
      <c r="A22" s="370" t="s">
        <v>869</v>
      </c>
      <c r="B22" s="365">
        <f>+BG!D36-B23</f>
        <v>528725494</v>
      </c>
      <c r="C22" s="372"/>
      <c r="D22" s="372"/>
      <c r="E22" s="365">
        <v>0</v>
      </c>
      <c r="F22" s="365">
        <f t="shared" si="0"/>
        <v>528725494</v>
      </c>
      <c r="G22" s="365"/>
      <c r="H22" s="365"/>
      <c r="I22" s="365"/>
      <c r="J22" s="365"/>
      <c r="K22" s="365"/>
      <c r="L22" s="365"/>
      <c r="M22" s="365"/>
      <c r="N22" s="365"/>
      <c r="O22" s="365">
        <f>-F22</f>
        <v>-528725494</v>
      </c>
      <c r="P22" s="365"/>
      <c r="Q22" s="365"/>
      <c r="R22" s="365"/>
      <c r="S22" s="365"/>
      <c r="T22" s="365"/>
      <c r="U22" s="365"/>
      <c r="V22" s="365"/>
      <c r="W22" s="365">
        <f t="shared" si="1"/>
        <v>0</v>
      </c>
      <c r="X22" s="371"/>
      <c r="Y22" s="371"/>
      <c r="Z22" s="371"/>
      <c r="AA22" s="371"/>
      <c r="AB22" s="371"/>
      <c r="AC22" s="371"/>
      <c r="AD22" s="371"/>
      <c r="AE22" s="371"/>
      <c r="AF22" s="371"/>
      <c r="AG22" s="371"/>
      <c r="AH22" s="371"/>
      <c r="AI22" s="371"/>
      <c r="AJ22" s="371"/>
      <c r="AK22" s="368"/>
      <c r="AL22" s="368"/>
      <c r="AM22" s="368"/>
      <c r="AN22" s="368"/>
      <c r="AO22" s="368"/>
      <c r="AP22" s="368"/>
      <c r="AQ22" s="368"/>
      <c r="AR22" s="368"/>
      <c r="AS22" s="368"/>
      <c r="AT22" s="368"/>
      <c r="AU22" s="368"/>
      <c r="AV22" s="368"/>
      <c r="AW22" s="368"/>
      <c r="AX22" s="368"/>
    </row>
    <row r="23" spans="1:50" s="369" customFormat="1" ht="11.25">
      <c r="A23" s="370" t="s">
        <v>876</v>
      </c>
      <c r="B23" s="365">
        <f>+BG!D37</f>
        <v>4974726</v>
      </c>
      <c r="C23" s="372"/>
      <c r="D23" s="372"/>
      <c r="E23" s="365">
        <v>0</v>
      </c>
      <c r="F23" s="365">
        <f t="shared" si="0"/>
        <v>4974726</v>
      </c>
      <c r="G23" s="365"/>
      <c r="H23" s="365"/>
      <c r="I23" s="365"/>
      <c r="J23" s="365"/>
      <c r="K23" s="365"/>
      <c r="L23" s="365"/>
      <c r="M23" s="365"/>
      <c r="N23" s="365"/>
      <c r="O23" s="365"/>
      <c r="P23" s="365">
        <f>-F23</f>
        <v>-4974726</v>
      </c>
      <c r="Q23" s="365"/>
      <c r="R23" s="365"/>
      <c r="S23" s="365"/>
      <c r="T23" s="365"/>
      <c r="U23" s="365"/>
      <c r="V23" s="365"/>
      <c r="W23" s="365">
        <f t="shared" si="1"/>
        <v>0</v>
      </c>
      <c r="X23" s="371"/>
      <c r="Y23" s="371"/>
      <c r="Z23" s="371"/>
      <c r="AA23" s="371"/>
      <c r="AB23" s="371"/>
      <c r="AC23" s="371"/>
      <c r="AD23" s="371"/>
      <c r="AE23" s="371"/>
      <c r="AF23" s="371"/>
      <c r="AG23" s="371"/>
      <c r="AH23" s="371"/>
      <c r="AI23" s="371"/>
      <c r="AJ23" s="371"/>
      <c r="AK23" s="368"/>
      <c r="AL23" s="368"/>
      <c r="AM23" s="368"/>
      <c r="AN23" s="368"/>
      <c r="AO23" s="368"/>
      <c r="AP23" s="368"/>
      <c r="AQ23" s="368"/>
      <c r="AR23" s="368"/>
      <c r="AS23" s="368"/>
      <c r="AT23" s="368"/>
      <c r="AU23" s="368"/>
      <c r="AV23" s="368"/>
      <c r="AW23" s="368"/>
      <c r="AX23" s="368"/>
    </row>
    <row r="24" spans="1:50" s="369" customFormat="1" ht="11.25">
      <c r="A24" s="370" t="s">
        <v>314</v>
      </c>
      <c r="B24" s="365">
        <f>+BG!D43+BG!D47</f>
        <v>489103638</v>
      </c>
      <c r="C24" s="372"/>
      <c r="D24" s="372">
        <v>21585138</v>
      </c>
      <c r="E24" s="365">
        <v>0</v>
      </c>
      <c r="F24" s="365">
        <f t="shared" si="0"/>
        <v>467518500</v>
      </c>
      <c r="G24" s="365"/>
      <c r="H24" s="365"/>
      <c r="I24" s="365"/>
      <c r="J24" s="365"/>
      <c r="K24" s="365">
        <f>-F24</f>
        <v>-467518500</v>
      </c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>
        <f t="shared" si="1"/>
        <v>0</v>
      </c>
      <c r="X24" s="371"/>
      <c r="Y24" s="371"/>
      <c r="Z24" s="371"/>
      <c r="AA24" s="371"/>
      <c r="AB24" s="371"/>
      <c r="AC24" s="371"/>
      <c r="AD24" s="371"/>
      <c r="AE24" s="371"/>
      <c r="AF24" s="371"/>
      <c r="AG24" s="371"/>
      <c r="AH24" s="371"/>
      <c r="AI24" s="371"/>
      <c r="AJ24" s="371"/>
      <c r="AK24" s="368"/>
      <c r="AL24" s="368"/>
      <c r="AM24" s="368"/>
      <c r="AN24" s="368"/>
      <c r="AO24" s="368"/>
      <c r="AP24" s="368"/>
      <c r="AQ24" s="368"/>
      <c r="AR24" s="368"/>
      <c r="AS24" s="368"/>
      <c r="AT24" s="368"/>
      <c r="AU24" s="368"/>
      <c r="AV24" s="368"/>
      <c r="AW24" s="368"/>
      <c r="AX24" s="368"/>
    </row>
    <row r="25" spans="1:50" s="369" customFormat="1" ht="11.25">
      <c r="A25" s="370" t="s">
        <v>879</v>
      </c>
      <c r="B25" s="365">
        <f>+BG!D44</f>
        <v>-91767453</v>
      </c>
      <c r="C25" s="377">
        <f>70182315+21585138</f>
        <v>91767453</v>
      </c>
      <c r="D25" s="372"/>
      <c r="E25" s="365">
        <v>0</v>
      </c>
      <c r="F25" s="365">
        <f t="shared" si="0"/>
        <v>0</v>
      </c>
      <c r="G25" s="365"/>
      <c r="H25" s="365"/>
      <c r="I25" s="365"/>
      <c r="J25" s="365"/>
      <c r="K25" s="365"/>
      <c r="L25" s="365"/>
      <c r="M25" s="365"/>
      <c r="N25" s="365"/>
      <c r="O25" s="365"/>
      <c r="P25" s="365"/>
      <c r="Q25" s="365"/>
      <c r="R25" s="365"/>
      <c r="S25" s="365"/>
      <c r="T25" s="365"/>
      <c r="U25" s="365"/>
      <c r="V25" s="365"/>
      <c r="W25" s="365">
        <f t="shared" si="1"/>
        <v>0</v>
      </c>
      <c r="X25" s="371"/>
      <c r="Y25" s="371"/>
      <c r="Z25" s="371"/>
      <c r="AA25" s="371"/>
      <c r="AB25" s="371"/>
      <c r="AC25" s="371"/>
      <c r="AD25" s="371"/>
      <c r="AE25" s="371"/>
      <c r="AF25" s="371"/>
      <c r="AG25" s="371"/>
      <c r="AH25" s="371"/>
      <c r="AI25" s="371"/>
      <c r="AJ25" s="371"/>
      <c r="AK25" s="368"/>
      <c r="AL25" s="368"/>
      <c r="AM25" s="368"/>
      <c r="AN25" s="368"/>
      <c r="AO25" s="368"/>
      <c r="AP25" s="368"/>
      <c r="AQ25" s="368"/>
      <c r="AR25" s="368"/>
      <c r="AS25" s="368"/>
      <c r="AT25" s="368"/>
      <c r="AU25" s="368"/>
      <c r="AV25" s="368"/>
      <c r="AW25" s="368"/>
      <c r="AX25" s="368"/>
    </row>
    <row r="26" spans="1:50" s="369" customFormat="1" ht="11.25">
      <c r="A26" s="370" t="s">
        <v>935</v>
      </c>
      <c r="B26" s="365">
        <f>+BG!D45</f>
        <v>10705500</v>
      </c>
      <c r="C26" s="372"/>
      <c r="D26" s="372"/>
      <c r="E26" s="365">
        <v>0</v>
      </c>
      <c r="F26" s="365">
        <f t="shared" ref="F26" si="4">B26+C26-D26-E26</f>
        <v>10705500</v>
      </c>
      <c r="G26" s="365"/>
      <c r="H26" s="365"/>
      <c r="I26" s="365"/>
      <c r="J26" s="365"/>
      <c r="K26" s="521">
        <f>-F26</f>
        <v>-10705500</v>
      </c>
      <c r="L26" s="365"/>
      <c r="M26" s="365"/>
      <c r="N26" s="365"/>
      <c r="O26" s="365"/>
      <c r="P26" s="365"/>
      <c r="Q26" s="365"/>
      <c r="R26" s="365"/>
      <c r="S26" s="365"/>
      <c r="T26" s="365"/>
      <c r="U26" s="365"/>
      <c r="V26" s="365"/>
      <c r="W26" s="365">
        <f t="shared" ref="W26" si="5">SUM(F26:V26)</f>
        <v>0</v>
      </c>
      <c r="X26" s="371"/>
      <c r="Y26" s="371"/>
      <c r="Z26" s="371"/>
      <c r="AA26" s="371"/>
      <c r="AB26" s="371"/>
      <c r="AC26" s="371"/>
      <c r="AD26" s="371"/>
      <c r="AE26" s="371"/>
      <c r="AF26" s="371"/>
      <c r="AG26" s="371"/>
      <c r="AH26" s="371"/>
      <c r="AI26" s="371"/>
      <c r="AJ26" s="371"/>
      <c r="AK26" s="368"/>
      <c r="AL26" s="368"/>
      <c r="AM26" s="368"/>
      <c r="AN26" s="368"/>
      <c r="AO26" s="368"/>
      <c r="AP26" s="368"/>
      <c r="AQ26" s="368"/>
      <c r="AR26" s="368"/>
      <c r="AS26" s="368"/>
      <c r="AT26" s="368"/>
      <c r="AU26" s="368"/>
      <c r="AV26" s="368"/>
      <c r="AW26" s="368"/>
      <c r="AX26" s="368"/>
    </row>
    <row r="27" spans="1:50" s="369" customFormat="1" ht="11.25">
      <c r="A27" s="370" t="s">
        <v>425</v>
      </c>
      <c r="B27" s="365">
        <f>+BG!D46</f>
        <v>11205000</v>
      </c>
      <c r="C27" s="372"/>
      <c r="D27" s="372"/>
      <c r="E27" s="365">
        <v>0</v>
      </c>
      <c r="F27" s="365">
        <f t="shared" si="0"/>
        <v>11205000</v>
      </c>
      <c r="G27" s="365"/>
      <c r="H27" s="365"/>
      <c r="I27" s="365"/>
      <c r="J27" s="365"/>
      <c r="K27" s="521">
        <f>-F27</f>
        <v>-11205000</v>
      </c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5"/>
      <c r="W27" s="365">
        <f t="shared" si="1"/>
        <v>0</v>
      </c>
      <c r="X27" s="371"/>
      <c r="Y27" s="371"/>
      <c r="Z27" s="371"/>
      <c r="AA27" s="371"/>
      <c r="AB27" s="371"/>
      <c r="AC27" s="371"/>
      <c r="AD27" s="371"/>
      <c r="AE27" s="371"/>
      <c r="AF27" s="371"/>
      <c r="AG27" s="371"/>
      <c r="AH27" s="371"/>
      <c r="AI27" s="371"/>
      <c r="AJ27" s="371"/>
      <c r="AK27" s="368"/>
      <c r="AL27" s="368"/>
      <c r="AM27" s="368"/>
      <c r="AN27" s="368"/>
      <c r="AO27" s="368"/>
      <c r="AP27" s="368"/>
      <c r="AQ27" s="368"/>
      <c r="AR27" s="368"/>
      <c r="AS27" s="368"/>
      <c r="AT27" s="368"/>
      <c r="AU27" s="368"/>
      <c r="AV27" s="368"/>
      <c r="AW27" s="368"/>
      <c r="AX27" s="368"/>
    </row>
    <row r="28" spans="1:50" s="369" customFormat="1" ht="12" customHeight="1">
      <c r="A28" s="374" t="s">
        <v>38</v>
      </c>
      <c r="B28" s="365">
        <f>+BG!D48+SUM('CA EF'!B29:B40)</f>
        <v>0</v>
      </c>
      <c r="C28" s="372"/>
      <c r="D28" s="372"/>
      <c r="E28" s="365">
        <v>0</v>
      </c>
      <c r="F28" s="365">
        <f t="shared" si="0"/>
        <v>0</v>
      </c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65"/>
      <c r="S28" s="365"/>
      <c r="T28" s="365"/>
      <c r="U28" s="365"/>
      <c r="V28" s="365"/>
      <c r="W28" s="365">
        <f t="shared" si="1"/>
        <v>0</v>
      </c>
      <c r="X28" s="371"/>
      <c r="Y28" s="371"/>
      <c r="Z28" s="371"/>
      <c r="AA28" s="371"/>
      <c r="AB28" s="371"/>
      <c r="AC28" s="371"/>
      <c r="AD28" s="371"/>
      <c r="AE28" s="371"/>
      <c r="AF28" s="371"/>
      <c r="AG28" s="371"/>
      <c r="AH28" s="371"/>
      <c r="AI28" s="371"/>
      <c r="AJ28" s="371"/>
      <c r="AK28" s="368"/>
      <c r="AL28" s="368"/>
      <c r="AM28" s="368"/>
      <c r="AN28" s="368"/>
      <c r="AO28" s="368"/>
      <c r="AP28" s="368"/>
      <c r="AQ28" s="368"/>
      <c r="AR28" s="368"/>
      <c r="AS28" s="368"/>
      <c r="AT28" s="368"/>
      <c r="AU28" s="368"/>
      <c r="AV28" s="368"/>
      <c r="AW28" s="368"/>
      <c r="AX28" s="368"/>
    </row>
    <row r="29" spans="1:50" s="369" customFormat="1" ht="11.25">
      <c r="A29" s="370" t="s">
        <v>870</v>
      </c>
      <c r="B29" s="375">
        <v>0</v>
      </c>
      <c r="C29" s="372"/>
      <c r="D29" s="372"/>
      <c r="E29" s="365">
        <v>0</v>
      </c>
      <c r="F29" s="365">
        <f t="shared" si="0"/>
        <v>0</v>
      </c>
      <c r="G29" s="365"/>
      <c r="H29" s="365"/>
      <c r="I29" s="365"/>
      <c r="J29" s="365"/>
      <c r="K29" s="365"/>
      <c r="L29" s="365"/>
      <c r="M29" s="365">
        <f>-F29</f>
        <v>0</v>
      </c>
      <c r="N29" s="365"/>
      <c r="O29" s="365"/>
      <c r="P29" s="365"/>
      <c r="Q29" s="365"/>
      <c r="R29" s="365"/>
      <c r="S29" s="365"/>
      <c r="T29" s="365"/>
      <c r="U29" s="365"/>
      <c r="V29" s="365"/>
      <c r="W29" s="365">
        <f t="shared" si="1"/>
        <v>0</v>
      </c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1"/>
      <c r="AK29" s="368"/>
      <c r="AL29" s="368"/>
      <c r="AM29" s="368"/>
      <c r="AN29" s="368"/>
      <c r="AO29" s="368"/>
      <c r="AP29" s="368"/>
      <c r="AQ29" s="368"/>
      <c r="AR29" s="368"/>
      <c r="AS29" s="368"/>
      <c r="AT29" s="368"/>
      <c r="AU29" s="368"/>
      <c r="AV29" s="368"/>
      <c r="AW29" s="368"/>
      <c r="AX29" s="368"/>
    </row>
    <row r="30" spans="1:50" s="369" customFormat="1" ht="11.25">
      <c r="A30" s="370" t="s">
        <v>871</v>
      </c>
      <c r="B30" s="375">
        <f>-BG!D50</f>
        <v>-859775057</v>
      </c>
      <c r="C30" s="375">
        <v>859775057</v>
      </c>
      <c r="D30" s="375"/>
      <c r="E30" s="365">
        <v>0</v>
      </c>
      <c r="F30" s="365">
        <f t="shared" si="0"/>
        <v>0</v>
      </c>
      <c r="G30" s="365"/>
      <c r="H30" s="365"/>
      <c r="I30" s="365"/>
      <c r="J30" s="365"/>
      <c r="K30" s="365"/>
      <c r="L30" s="365"/>
      <c r="M30" s="365"/>
      <c r="N30" s="365"/>
      <c r="O30" s="365"/>
      <c r="P30" s="365"/>
      <c r="Q30" s="365"/>
      <c r="R30" s="365"/>
      <c r="S30" s="365"/>
      <c r="T30" s="365"/>
      <c r="U30" s="365"/>
      <c r="V30" s="365"/>
      <c r="W30" s="365">
        <f t="shared" si="1"/>
        <v>0</v>
      </c>
      <c r="X30" s="371"/>
      <c r="Y30" s="371"/>
      <c r="Z30" s="371"/>
      <c r="AA30" s="371"/>
      <c r="AB30" s="371"/>
      <c r="AC30" s="371"/>
      <c r="AD30" s="371"/>
      <c r="AE30" s="371"/>
      <c r="AF30" s="371"/>
      <c r="AG30" s="371"/>
      <c r="AH30" s="371"/>
      <c r="AI30" s="371"/>
      <c r="AJ30" s="371"/>
      <c r="AK30" s="368"/>
      <c r="AL30" s="368"/>
      <c r="AM30" s="368"/>
      <c r="AN30" s="368"/>
      <c r="AO30" s="368"/>
      <c r="AP30" s="368"/>
      <c r="AQ30" s="368"/>
      <c r="AR30" s="368"/>
      <c r="AS30" s="368"/>
      <c r="AT30" s="368"/>
      <c r="AU30" s="368"/>
      <c r="AV30" s="368"/>
      <c r="AW30" s="368"/>
      <c r="AX30" s="368"/>
    </row>
    <row r="31" spans="1:50" s="369" customFormat="1" ht="11.25">
      <c r="A31" s="370" t="s">
        <v>872</v>
      </c>
      <c r="B31" s="375">
        <f>-BG!D55</f>
        <v>-5750000</v>
      </c>
      <c r="C31" s="372"/>
      <c r="D31" s="372"/>
      <c r="E31" s="365">
        <v>0</v>
      </c>
      <c r="F31" s="365">
        <f t="shared" si="0"/>
        <v>-5750000</v>
      </c>
      <c r="G31" s="365"/>
      <c r="H31" s="365">
        <f>-F31</f>
        <v>5750000</v>
      </c>
      <c r="I31" s="365"/>
      <c r="J31" s="365"/>
      <c r="K31" s="365"/>
      <c r="L31" s="365"/>
      <c r="M31" s="365"/>
      <c r="N31" s="365"/>
      <c r="O31" s="365"/>
      <c r="P31" s="365"/>
      <c r="Q31" s="365"/>
      <c r="R31" s="365"/>
      <c r="S31" s="365"/>
      <c r="T31" s="365"/>
      <c r="U31" s="365"/>
      <c r="V31" s="365"/>
      <c r="W31" s="365">
        <f t="shared" si="1"/>
        <v>0</v>
      </c>
      <c r="X31" s="371"/>
      <c r="Y31" s="371"/>
      <c r="Z31" s="371"/>
      <c r="AA31" s="371"/>
      <c r="AB31" s="371"/>
      <c r="AC31" s="371"/>
      <c r="AD31" s="371"/>
      <c r="AE31" s="371"/>
      <c r="AF31" s="371"/>
      <c r="AG31" s="371"/>
      <c r="AH31" s="371"/>
      <c r="AI31" s="371"/>
      <c r="AJ31" s="371"/>
      <c r="AK31" s="368"/>
      <c r="AL31" s="368"/>
      <c r="AM31" s="368"/>
      <c r="AN31" s="368"/>
      <c r="AO31" s="368"/>
      <c r="AP31" s="368"/>
      <c r="AQ31" s="368"/>
      <c r="AR31" s="368"/>
      <c r="AS31" s="368"/>
      <c r="AT31" s="368"/>
      <c r="AU31" s="368"/>
      <c r="AV31" s="368"/>
      <c r="AW31" s="368"/>
      <c r="AX31" s="368"/>
    </row>
    <row r="32" spans="1:50" s="369" customFormat="1" ht="11.25">
      <c r="A32" s="370" t="s">
        <v>97</v>
      </c>
      <c r="B32" s="375">
        <f>-BG!D57</f>
        <v>-33615754</v>
      </c>
      <c r="C32" s="372"/>
      <c r="D32" s="372"/>
      <c r="E32" s="365">
        <v>0</v>
      </c>
      <c r="F32" s="365">
        <f t="shared" si="0"/>
        <v>-33615754</v>
      </c>
      <c r="G32" s="365"/>
      <c r="H32" s="399"/>
      <c r="I32" s="365"/>
      <c r="J32" s="365"/>
      <c r="K32" s="365"/>
      <c r="L32" s="365"/>
      <c r="M32" s="365"/>
      <c r="N32" s="365"/>
      <c r="O32" s="365"/>
      <c r="P32" s="365"/>
      <c r="Q32" s="365"/>
      <c r="R32" s="365"/>
      <c r="S32" s="365">
        <f>-F32</f>
        <v>33615754</v>
      </c>
      <c r="T32" s="365"/>
      <c r="U32" s="365"/>
      <c r="V32" s="365"/>
      <c r="W32" s="365">
        <f t="shared" si="1"/>
        <v>0</v>
      </c>
      <c r="X32" s="371"/>
      <c r="Y32" s="371"/>
      <c r="Z32" s="371"/>
      <c r="AA32" s="371"/>
      <c r="AB32" s="371"/>
      <c r="AC32" s="371"/>
      <c r="AD32" s="371"/>
      <c r="AE32" s="371"/>
      <c r="AF32" s="371"/>
      <c r="AG32" s="371"/>
      <c r="AH32" s="371"/>
      <c r="AI32" s="371"/>
      <c r="AJ32" s="371"/>
      <c r="AK32" s="368"/>
      <c r="AL32" s="368"/>
      <c r="AM32" s="368"/>
      <c r="AN32" s="368"/>
      <c r="AO32" s="368"/>
      <c r="AP32" s="368"/>
      <c r="AQ32" s="368"/>
      <c r="AR32" s="368"/>
      <c r="AS32" s="368"/>
      <c r="AT32" s="368"/>
      <c r="AU32" s="368"/>
      <c r="AV32" s="368"/>
      <c r="AW32" s="368"/>
      <c r="AX32" s="368"/>
    </row>
    <row r="33" spans="1:50" s="369" customFormat="1" ht="11.25">
      <c r="A33" s="370" t="s">
        <v>950</v>
      </c>
      <c r="B33" s="375">
        <f>-BG!D59</f>
        <v>-79272383</v>
      </c>
      <c r="C33" s="372">
        <f>+D59</f>
        <v>79272383</v>
      </c>
      <c r="D33" s="372"/>
      <c r="E33" s="365">
        <v>0</v>
      </c>
      <c r="F33" s="365">
        <f>B33+C33-D33-E33</f>
        <v>0</v>
      </c>
      <c r="G33" s="365"/>
      <c r="H33" s="365"/>
      <c r="I33" s="365"/>
      <c r="J33" s="365"/>
      <c r="K33" s="365"/>
      <c r="L33" s="365">
        <f>-F33</f>
        <v>0</v>
      </c>
      <c r="M33" s="365"/>
      <c r="N33" s="365"/>
      <c r="O33" s="365"/>
      <c r="P33" s="365"/>
      <c r="Q33" s="365"/>
      <c r="R33" s="365"/>
      <c r="T33" s="365"/>
      <c r="U33" s="365"/>
      <c r="V33" s="365"/>
      <c r="W33" s="365">
        <f t="shared" si="1"/>
        <v>0</v>
      </c>
      <c r="X33" s="371"/>
      <c r="Y33" s="371"/>
      <c r="Z33" s="371"/>
      <c r="AA33" s="371"/>
      <c r="AB33" s="371"/>
      <c r="AC33" s="371"/>
      <c r="AD33" s="371"/>
      <c r="AE33" s="371"/>
      <c r="AF33" s="371"/>
      <c r="AG33" s="371"/>
      <c r="AH33" s="371"/>
      <c r="AI33" s="371"/>
      <c r="AJ33" s="371"/>
      <c r="AK33" s="368"/>
      <c r="AL33" s="368"/>
      <c r="AM33" s="368"/>
      <c r="AN33" s="368"/>
      <c r="AO33" s="368"/>
      <c r="AP33" s="368"/>
      <c r="AQ33" s="368"/>
      <c r="AR33" s="368"/>
      <c r="AS33" s="368"/>
      <c r="AT33" s="368"/>
      <c r="AU33" s="368"/>
      <c r="AV33" s="368"/>
      <c r="AW33" s="368"/>
      <c r="AX33" s="368"/>
    </row>
    <row r="34" spans="1:50" s="369" customFormat="1" ht="11.25">
      <c r="A34" s="370" t="s">
        <v>851</v>
      </c>
      <c r="B34" s="375">
        <v>0</v>
      </c>
      <c r="C34" s="372"/>
      <c r="D34" s="372"/>
      <c r="E34" s="365">
        <v>0</v>
      </c>
      <c r="F34" s="365">
        <f t="shared" si="0"/>
        <v>0</v>
      </c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5"/>
      <c r="T34" s="365"/>
      <c r="U34" s="365"/>
      <c r="V34" s="365"/>
      <c r="W34" s="365">
        <f t="shared" si="1"/>
        <v>0</v>
      </c>
      <c r="X34" s="371"/>
      <c r="Y34" s="371"/>
      <c r="Z34" s="371"/>
      <c r="AA34" s="371"/>
      <c r="AB34" s="371"/>
      <c r="AC34" s="371"/>
      <c r="AD34" s="371"/>
      <c r="AE34" s="371"/>
      <c r="AF34" s="371"/>
      <c r="AG34" s="371"/>
      <c r="AH34" s="371"/>
      <c r="AI34" s="371"/>
      <c r="AJ34" s="371"/>
      <c r="AK34" s="368"/>
      <c r="AL34" s="368"/>
      <c r="AM34" s="368"/>
      <c r="AN34" s="368"/>
      <c r="AO34" s="368"/>
      <c r="AP34" s="368"/>
      <c r="AQ34" s="368"/>
      <c r="AR34" s="368"/>
      <c r="AS34" s="368"/>
      <c r="AT34" s="368"/>
      <c r="AU34" s="368"/>
      <c r="AV34" s="368"/>
      <c r="AW34" s="368"/>
      <c r="AX34" s="368"/>
    </row>
    <row r="35" spans="1:50" s="369" customFormat="1" ht="11.25">
      <c r="A35" s="370" t="s">
        <v>335</v>
      </c>
      <c r="B35" s="375">
        <f>-BG!D60</f>
        <v>-25480416</v>
      </c>
      <c r="C35" s="372"/>
      <c r="D35" s="372"/>
      <c r="E35" s="365">
        <v>0</v>
      </c>
      <c r="F35" s="365">
        <f t="shared" si="0"/>
        <v>-25480416</v>
      </c>
      <c r="G35" s="365"/>
      <c r="H35" s="365"/>
      <c r="I35" s="365"/>
      <c r="J35" s="365">
        <f>-F35</f>
        <v>25480416</v>
      </c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>
        <f t="shared" si="1"/>
        <v>0</v>
      </c>
      <c r="X35" s="371"/>
      <c r="Y35" s="371"/>
      <c r="Z35" s="371"/>
      <c r="AA35" s="371"/>
      <c r="AB35" s="371"/>
      <c r="AC35" s="371"/>
      <c r="AD35" s="371"/>
      <c r="AE35" s="371"/>
      <c r="AF35" s="371"/>
      <c r="AG35" s="371"/>
      <c r="AH35" s="371"/>
      <c r="AI35" s="371"/>
      <c r="AJ35" s="371"/>
      <c r="AK35" s="368"/>
      <c r="AL35" s="368"/>
      <c r="AM35" s="368"/>
      <c r="AN35" s="368"/>
      <c r="AO35" s="368"/>
      <c r="AP35" s="368"/>
      <c r="AQ35" s="368"/>
      <c r="AR35" s="368"/>
      <c r="AS35" s="368"/>
      <c r="AT35" s="368"/>
      <c r="AU35" s="368"/>
      <c r="AV35" s="368"/>
      <c r="AW35" s="368"/>
      <c r="AX35" s="368"/>
    </row>
    <row r="36" spans="1:50" s="369" customFormat="1" ht="11.25">
      <c r="A36" s="370" t="s">
        <v>356</v>
      </c>
      <c r="B36" s="375">
        <f>-'[1]Balance General y E_ Resultados'!F86</f>
        <v>0</v>
      </c>
      <c r="C36" s="372"/>
      <c r="D36" s="372"/>
      <c r="E36" s="365">
        <v>0</v>
      </c>
      <c r="F36" s="365">
        <f t="shared" si="0"/>
        <v>0</v>
      </c>
      <c r="G36" s="365"/>
      <c r="H36" s="365"/>
      <c r="I36" s="365"/>
      <c r="J36" s="365"/>
      <c r="K36" s="365"/>
      <c r="L36" s="365"/>
      <c r="M36" s="365"/>
      <c r="N36" s="365"/>
      <c r="O36" s="365"/>
      <c r="P36" s="365"/>
      <c r="Q36" s="365"/>
      <c r="R36" s="365"/>
      <c r="S36" s="365"/>
      <c r="T36" s="365"/>
      <c r="U36" s="365"/>
      <c r="V36" s="365"/>
      <c r="W36" s="365">
        <f t="shared" si="1"/>
        <v>0</v>
      </c>
      <c r="X36" s="371"/>
      <c r="Y36" s="371"/>
      <c r="Z36" s="371"/>
      <c r="AA36" s="371"/>
      <c r="AB36" s="371"/>
      <c r="AC36" s="371"/>
      <c r="AD36" s="371"/>
      <c r="AE36" s="371"/>
      <c r="AF36" s="371"/>
      <c r="AG36" s="371"/>
      <c r="AH36" s="371"/>
      <c r="AI36" s="371"/>
      <c r="AJ36" s="371"/>
      <c r="AK36" s="368"/>
      <c r="AL36" s="368"/>
      <c r="AM36" s="368"/>
      <c r="AN36" s="368"/>
      <c r="AO36" s="368"/>
      <c r="AP36" s="368"/>
      <c r="AQ36" s="368"/>
      <c r="AR36" s="368"/>
      <c r="AS36" s="368"/>
      <c r="AT36" s="368"/>
      <c r="AU36" s="368"/>
      <c r="AV36" s="368"/>
      <c r="AW36" s="368"/>
      <c r="AX36" s="368"/>
    </row>
    <row r="37" spans="1:50" s="369" customFormat="1" ht="11.25">
      <c r="A37" s="370" t="s">
        <v>852</v>
      </c>
      <c r="B37" s="375">
        <v>0</v>
      </c>
      <c r="C37" s="372"/>
      <c r="D37" s="372"/>
      <c r="E37" s="365">
        <v>0</v>
      </c>
      <c r="F37" s="365">
        <f t="shared" si="0"/>
        <v>0</v>
      </c>
      <c r="G37" s="365"/>
      <c r="H37" s="365"/>
      <c r="I37" s="365"/>
      <c r="J37" s="365"/>
      <c r="K37" s="365"/>
      <c r="L37" s="365"/>
      <c r="M37" s="365"/>
      <c r="N37" s="365"/>
      <c r="O37" s="365"/>
      <c r="P37" s="365"/>
      <c r="Q37" s="365"/>
      <c r="R37" s="365"/>
      <c r="S37" s="365"/>
      <c r="T37" s="365"/>
      <c r="U37" s="365"/>
      <c r="V37" s="365"/>
      <c r="W37" s="365">
        <f t="shared" si="1"/>
        <v>0</v>
      </c>
      <c r="X37" s="371"/>
      <c r="Y37" s="371"/>
      <c r="Z37" s="371"/>
      <c r="AA37" s="371"/>
      <c r="AB37" s="371"/>
      <c r="AC37" s="371"/>
      <c r="AD37" s="371"/>
      <c r="AE37" s="371"/>
      <c r="AF37" s="371"/>
      <c r="AG37" s="371"/>
      <c r="AH37" s="371"/>
      <c r="AI37" s="371"/>
      <c r="AJ37" s="371"/>
      <c r="AK37" s="368"/>
      <c r="AL37" s="368"/>
      <c r="AM37" s="368"/>
      <c r="AN37" s="368"/>
      <c r="AO37" s="368"/>
      <c r="AP37" s="368"/>
      <c r="AQ37" s="368"/>
      <c r="AR37" s="368"/>
      <c r="AS37" s="368"/>
      <c r="AT37" s="368"/>
      <c r="AU37" s="368"/>
      <c r="AV37" s="368"/>
      <c r="AW37" s="368"/>
      <c r="AX37" s="368"/>
    </row>
    <row r="38" spans="1:50" s="369" customFormat="1" ht="11.25">
      <c r="A38" s="370" t="s">
        <v>338</v>
      </c>
      <c r="B38" s="375">
        <f>-BG!D61</f>
        <v>-100000000</v>
      </c>
      <c r="C38" s="372"/>
      <c r="D38" s="372"/>
      <c r="E38" s="365">
        <v>0</v>
      </c>
      <c r="F38" s="365">
        <f t="shared" si="0"/>
        <v>-100000000</v>
      </c>
      <c r="G38" s="365"/>
      <c r="H38" s="365"/>
      <c r="I38" s="365"/>
      <c r="J38" s="365">
        <f>-F38</f>
        <v>100000000</v>
      </c>
      <c r="K38" s="365"/>
      <c r="L38" s="365"/>
      <c r="M38" s="365"/>
      <c r="N38" s="365"/>
      <c r="O38" s="365"/>
      <c r="P38" s="365"/>
      <c r="Q38" s="365"/>
      <c r="R38" s="365"/>
      <c r="S38" s="365"/>
      <c r="T38" s="365"/>
      <c r="U38" s="365"/>
      <c r="V38" s="365"/>
      <c r="W38" s="365">
        <f t="shared" si="1"/>
        <v>0</v>
      </c>
      <c r="X38" s="371"/>
      <c r="Y38" s="371"/>
      <c r="Z38" s="371"/>
      <c r="AA38" s="371"/>
      <c r="AB38" s="371"/>
      <c r="AC38" s="371"/>
      <c r="AD38" s="371"/>
      <c r="AE38" s="371"/>
      <c r="AF38" s="371"/>
      <c r="AG38" s="371"/>
      <c r="AH38" s="371"/>
      <c r="AI38" s="371"/>
      <c r="AJ38" s="371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</row>
    <row r="39" spans="1:50" s="369" customFormat="1" ht="11.25">
      <c r="A39" s="370" t="s">
        <v>341</v>
      </c>
      <c r="B39" s="375">
        <f>-BG!D62</f>
        <v>-50969844</v>
      </c>
      <c r="C39" s="372"/>
      <c r="D39" s="372"/>
      <c r="E39" s="365">
        <v>0</v>
      </c>
      <c r="F39" s="365">
        <f t="shared" si="0"/>
        <v>-50969844</v>
      </c>
      <c r="G39" s="365"/>
      <c r="H39" s="365"/>
      <c r="I39" s="365"/>
      <c r="J39" s="365">
        <f>-F39</f>
        <v>50969844</v>
      </c>
      <c r="K39" s="365"/>
      <c r="L39" s="365"/>
      <c r="M39" s="365"/>
      <c r="N39" s="365"/>
      <c r="O39" s="365"/>
      <c r="P39" s="365"/>
      <c r="Q39" s="365"/>
      <c r="R39" s="365"/>
      <c r="S39" s="365"/>
      <c r="T39" s="365"/>
      <c r="U39" s="365"/>
      <c r="V39" s="365"/>
      <c r="W39" s="365">
        <f t="shared" si="1"/>
        <v>0</v>
      </c>
      <c r="X39" s="371"/>
      <c r="Y39" s="371"/>
      <c r="Z39" s="371"/>
      <c r="AA39" s="371"/>
      <c r="AB39" s="371"/>
      <c r="AC39" s="371"/>
      <c r="AD39" s="371"/>
      <c r="AE39" s="371"/>
      <c r="AF39" s="371"/>
      <c r="AG39" s="371"/>
      <c r="AH39" s="371"/>
      <c r="AI39" s="371"/>
      <c r="AJ39" s="371"/>
      <c r="AK39" s="368"/>
      <c r="AL39" s="368"/>
      <c r="AM39" s="368"/>
      <c r="AN39" s="368"/>
      <c r="AO39" s="368"/>
      <c r="AP39" s="368"/>
      <c r="AQ39" s="368"/>
      <c r="AR39" s="368"/>
      <c r="AS39" s="368"/>
      <c r="AT39" s="368"/>
      <c r="AU39" s="368"/>
      <c r="AV39" s="368"/>
      <c r="AW39" s="368"/>
      <c r="AX39" s="368"/>
    </row>
    <row r="40" spans="1:50" s="369" customFormat="1" ht="11.25">
      <c r="A40" s="370" t="s">
        <v>468</v>
      </c>
      <c r="B40" s="375">
        <f>-BG!D63</f>
        <v>-294195201</v>
      </c>
      <c r="C40" s="372"/>
      <c r="D40" s="372"/>
      <c r="E40" s="365">
        <v>0</v>
      </c>
      <c r="F40" s="365">
        <f t="shared" si="0"/>
        <v>-294195201</v>
      </c>
      <c r="G40" s="365"/>
      <c r="H40" s="365">
        <f>-F40</f>
        <v>294195201</v>
      </c>
      <c r="I40" s="365"/>
      <c r="J40" s="365"/>
      <c r="K40" s="365"/>
      <c r="L40" s="365"/>
      <c r="M40" s="365"/>
      <c r="N40" s="365"/>
      <c r="O40" s="365"/>
      <c r="P40" s="365"/>
      <c r="Q40" s="365"/>
      <c r="R40" s="365"/>
      <c r="S40" s="365"/>
      <c r="T40" s="365"/>
      <c r="U40" s="365"/>
      <c r="V40" s="365"/>
      <c r="W40" s="365">
        <f t="shared" si="1"/>
        <v>0</v>
      </c>
      <c r="X40" s="371"/>
      <c r="Y40" s="371"/>
      <c r="Z40" s="371"/>
      <c r="AA40" s="371"/>
      <c r="AB40" s="371"/>
      <c r="AC40" s="371"/>
      <c r="AD40" s="371"/>
      <c r="AE40" s="371"/>
      <c r="AF40" s="371"/>
      <c r="AG40" s="371"/>
      <c r="AH40" s="371"/>
      <c r="AI40" s="371"/>
      <c r="AJ40" s="371"/>
      <c r="AK40" s="368"/>
      <c r="AL40" s="368"/>
      <c r="AM40" s="368"/>
      <c r="AN40" s="368"/>
      <c r="AO40" s="368"/>
      <c r="AP40" s="368"/>
      <c r="AQ40" s="368"/>
      <c r="AR40" s="368"/>
      <c r="AS40" s="368"/>
      <c r="AT40" s="368"/>
      <c r="AU40" s="368"/>
      <c r="AV40" s="368"/>
      <c r="AW40" s="368"/>
      <c r="AX40" s="368"/>
    </row>
    <row r="41" spans="1:50" s="369" customFormat="1" ht="11.25">
      <c r="A41" s="370"/>
      <c r="B41" s="375"/>
      <c r="C41" s="372"/>
      <c r="D41" s="372"/>
      <c r="E41" s="365">
        <v>0</v>
      </c>
      <c r="F41" s="365">
        <f t="shared" si="0"/>
        <v>0</v>
      </c>
      <c r="G41" s="365"/>
      <c r="H41" s="365"/>
      <c r="I41" s="365"/>
      <c r="J41" s="365"/>
      <c r="K41" s="365"/>
      <c r="L41" s="365"/>
      <c r="M41" s="365"/>
      <c r="N41" s="365"/>
      <c r="O41" s="365"/>
      <c r="P41" s="365"/>
      <c r="Q41" s="365"/>
      <c r="R41" s="365"/>
      <c r="S41" s="365"/>
      <c r="T41" s="365"/>
      <c r="U41" s="365"/>
      <c r="V41" s="365"/>
      <c r="W41" s="365">
        <f t="shared" si="1"/>
        <v>0</v>
      </c>
      <c r="X41" s="371"/>
      <c r="Y41" s="371"/>
      <c r="Z41" s="371"/>
      <c r="AA41" s="371"/>
      <c r="AB41" s="371"/>
      <c r="AC41" s="371"/>
      <c r="AD41" s="371"/>
      <c r="AE41" s="371"/>
      <c r="AF41" s="371"/>
      <c r="AG41" s="371"/>
      <c r="AH41" s="371"/>
      <c r="AI41" s="371"/>
      <c r="AJ41" s="371"/>
      <c r="AK41" s="368"/>
      <c r="AL41" s="368"/>
      <c r="AM41" s="368"/>
      <c r="AN41" s="368"/>
      <c r="AO41" s="368"/>
      <c r="AP41" s="368"/>
      <c r="AQ41" s="368"/>
      <c r="AR41" s="368"/>
      <c r="AS41" s="368"/>
      <c r="AT41" s="368"/>
      <c r="AU41" s="368"/>
      <c r="AV41" s="368"/>
      <c r="AW41" s="368"/>
      <c r="AX41" s="368"/>
    </row>
    <row r="42" spans="1:50" s="369" customFormat="1" ht="11.25">
      <c r="A42" s="374" t="s">
        <v>466</v>
      </c>
      <c r="B42" s="375">
        <f>+BG!D69+SUM('CA EF'!B43:B48)</f>
        <v>0</v>
      </c>
      <c r="C42" s="372"/>
      <c r="D42" s="372"/>
      <c r="E42" s="365">
        <v>0</v>
      </c>
      <c r="F42" s="365">
        <f t="shared" si="0"/>
        <v>0</v>
      </c>
      <c r="G42" s="365"/>
      <c r="H42" s="365"/>
      <c r="I42" s="365"/>
      <c r="J42" s="365"/>
      <c r="K42" s="365"/>
      <c r="L42" s="365"/>
      <c r="M42" s="365"/>
      <c r="N42" s="365"/>
      <c r="O42" s="365"/>
      <c r="P42" s="365"/>
      <c r="Q42" s="365"/>
      <c r="R42" s="365"/>
      <c r="S42" s="365"/>
      <c r="T42" s="365"/>
      <c r="U42" s="365"/>
      <c r="V42" s="365"/>
      <c r="W42" s="365">
        <f t="shared" si="1"/>
        <v>0</v>
      </c>
      <c r="X42" s="371"/>
      <c r="Y42" s="371"/>
      <c r="Z42" s="371"/>
      <c r="AA42" s="371"/>
      <c r="AB42" s="371"/>
      <c r="AC42" s="371"/>
      <c r="AD42" s="371"/>
      <c r="AE42" s="371"/>
      <c r="AF42" s="371"/>
      <c r="AG42" s="371"/>
      <c r="AH42" s="371"/>
      <c r="AI42" s="371"/>
      <c r="AJ42" s="371"/>
      <c r="AK42" s="368"/>
      <c r="AL42" s="368"/>
      <c r="AM42" s="368"/>
      <c r="AN42" s="368"/>
      <c r="AO42" s="368"/>
      <c r="AP42" s="368"/>
      <c r="AQ42" s="368"/>
      <c r="AR42" s="368"/>
      <c r="AS42" s="368"/>
      <c r="AT42" s="368"/>
      <c r="AU42" s="368"/>
      <c r="AV42" s="368"/>
      <c r="AW42" s="368"/>
      <c r="AX42" s="368"/>
    </row>
    <row r="43" spans="1:50" s="369" customFormat="1" ht="11.25">
      <c r="A43" s="370" t="s">
        <v>494</v>
      </c>
      <c r="B43" s="375">
        <f>-BG!D71</f>
        <v>-5000000000</v>
      </c>
      <c r="C43" s="372"/>
      <c r="D43" s="372"/>
      <c r="E43" s="365">
        <v>0</v>
      </c>
      <c r="F43" s="365">
        <f t="shared" si="0"/>
        <v>-5000000000</v>
      </c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>
        <f>-F43</f>
        <v>5000000000</v>
      </c>
      <c r="S43" s="365"/>
      <c r="T43" s="365"/>
      <c r="U43" s="365"/>
      <c r="V43" s="365"/>
      <c r="W43" s="365">
        <f t="shared" si="1"/>
        <v>0</v>
      </c>
      <c r="X43" s="371"/>
      <c r="Y43" s="371"/>
      <c r="Z43" s="371"/>
      <c r="AA43" s="371"/>
      <c r="AB43" s="371"/>
      <c r="AC43" s="371"/>
      <c r="AD43" s="371"/>
      <c r="AE43" s="371"/>
      <c r="AF43" s="371"/>
      <c r="AG43" s="371"/>
      <c r="AH43" s="371"/>
      <c r="AI43" s="371"/>
      <c r="AJ43" s="371"/>
      <c r="AK43" s="368"/>
      <c r="AL43" s="368"/>
      <c r="AM43" s="368"/>
      <c r="AN43" s="368"/>
      <c r="AO43" s="368"/>
      <c r="AP43" s="368"/>
      <c r="AQ43" s="368"/>
      <c r="AR43" s="368"/>
      <c r="AS43" s="368"/>
      <c r="AT43" s="368"/>
      <c r="AU43" s="368"/>
      <c r="AV43" s="368"/>
      <c r="AW43" s="368"/>
      <c r="AX43" s="368"/>
    </row>
    <row r="44" spans="1:50" s="369" customFormat="1" ht="11.25">
      <c r="A44" s="370" t="s">
        <v>853</v>
      </c>
      <c r="B44" s="375">
        <v>0</v>
      </c>
      <c r="C44" s="372"/>
      <c r="D44" s="372"/>
      <c r="E44" s="365">
        <v>0</v>
      </c>
      <c r="F44" s="365">
        <f t="shared" si="0"/>
        <v>0</v>
      </c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5"/>
      <c r="W44" s="365">
        <f t="shared" si="1"/>
        <v>0</v>
      </c>
      <c r="X44" s="371"/>
      <c r="Y44" s="371"/>
      <c r="Z44" s="371"/>
      <c r="AA44" s="371"/>
      <c r="AB44" s="371"/>
      <c r="AC44" s="371"/>
      <c r="AD44" s="371"/>
      <c r="AE44" s="371"/>
      <c r="AF44" s="371"/>
      <c r="AG44" s="371"/>
      <c r="AH44" s="371"/>
      <c r="AI44" s="371"/>
      <c r="AJ44" s="371"/>
      <c r="AK44" s="368"/>
      <c r="AL44" s="368"/>
      <c r="AM44" s="368"/>
      <c r="AN44" s="368"/>
      <c r="AO44" s="368"/>
      <c r="AP44" s="368"/>
      <c r="AQ44" s="368"/>
      <c r="AR44" s="368"/>
      <c r="AS44" s="368"/>
      <c r="AT44" s="368"/>
      <c r="AU44" s="368"/>
      <c r="AV44" s="368"/>
      <c r="AW44" s="368"/>
      <c r="AX44" s="368"/>
    </row>
    <row r="45" spans="1:50" s="369" customFormat="1" ht="11.25">
      <c r="A45" s="370" t="s">
        <v>854</v>
      </c>
      <c r="B45" s="375">
        <v>0</v>
      </c>
      <c r="C45" s="372"/>
      <c r="D45" s="372"/>
      <c r="E45" s="365">
        <v>0</v>
      </c>
      <c r="F45" s="365">
        <f t="shared" si="0"/>
        <v>0</v>
      </c>
      <c r="G45" s="365"/>
      <c r="I45" s="365"/>
      <c r="J45" s="370"/>
      <c r="L45" s="365"/>
      <c r="M45" s="365"/>
      <c r="N45" s="365"/>
      <c r="O45" s="365"/>
      <c r="P45" s="365"/>
      <c r="Q45" s="365"/>
      <c r="R45" s="365"/>
      <c r="S45" s="365"/>
      <c r="T45" s="365"/>
      <c r="U45" s="365"/>
      <c r="V45" s="365"/>
      <c r="W45" s="365">
        <f t="shared" si="1"/>
        <v>0</v>
      </c>
      <c r="X45" s="371"/>
      <c r="Y45" s="371"/>
      <c r="Z45" s="371"/>
      <c r="AA45" s="371"/>
      <c r="AB45" s="371"/>
      <c r="AC45" s="371"/>
      <c r="AD45" s="371"/>
      <c r="AE45" s="371"/>
      <c r="AF45" s="371"/>
      <c r="AG45" s="371"/>
      <c r="AH45" s="371"/>
      <c r="AI45" s="371"/>
      <c r="AJ45" s="371"/>
      <c r="AK45" s="368"/>
      <c r="AL45" s="368"/>
      <c r="AM45" s="368"/>
      <c r="AN45" s="368"/>
      <c r="AO45" s="368"/>
      <c r="AP45" s="368"/>
      <c r="AQ45" s="368"/>
      <c r="AR45" s="368"/>
      <c r="AS45" s="368"/>
      <c r="AT45" s="368"/>
      <c r="AU45" s="368"/>
      <c r="AV45" s="368"/>
      <c r="AW45" s="368"/>
      <c r="AX45" s="368"/>
    </row>
    <row r="46" spans="1:50" s="369" customFormat="1" ht="11.25">
      <c r="A46" s="370" t="s">
        <v>855</v>
      </c>
      <c r="B46" s="375">
        <v>0</v>
      </c>
      <c r="C46" s="372"/>
      <c r="D46" s="372"/>
      <c r="E46" s="365">
        <v>0</v>
      </c>
      <c r="F46" s="365">
        <f t="shared" si="0"/>
        <v>0</v>
      </c>
      <c r="G46" s="365"/>
      <c r="H46" s="365"/>
      <c r="I46" s="365"/>
      <c r="J46" s="365"/>
      <c r="K46" s="365"/>
      <c r="L46" s="365"/>
      <c r="M46" s="365"/>
      <c r="N46" s="365"/>
      <c r="O46" s="365"/>
      <c r="P46" s="365"/>
      <c r="Q46" s="365"/>
      <c r="R46" s="365"/>
      <c r="S46" s="365"/>
      <c r="T46" s="365"/>
      <c r="U46" s="365"/>
      <c r="V46" s="365"/>
      <c r="W46" s="365">
        <f t="shared" si="1"/>
        <v>0</v>
      </c>
      <c r="X46" s="371"/>
      <c r="Y46" s="371"/>
      <c r="Z46" s="371"/>
      <c r="AA46" s="371"/>
      <c r="AB46" s="371"/>
      <c r="AC46" s="371"/>
      <c r="AD46" s="371"/>
      <c r="AE46" s="371"/>
      <c r="AF46" s="371"/>
      <c r="AG46" s="371"/>
      <c r="AH46" s="371"/>
      <c r="AI46" s="371"/>
      <c r="AJ46" s="371"/>
      <c r="AK46" s="368"/>
      <c r="AL46" s="368"/>
      <c r="AM46" s="368"/>
      <c r="AN46" s="368"/>
      <c r="AO46" s="368"/>
      <c r="AP46" s="368"/>
      <c r="AQ46" s="368"/>
      <c r="AR46" s="368"/>
      <c r="AS46" s="368"/>
      <c r="AT46" s="368"/>
      <c r="AU46" s="368"/>
      <c r="AV46" s="368"/>
      <c r="AW46" s="368"/>
      <c r="AX46" s="368"/>
    </row>
    <row r="47" spans="1:50" s="369" customFormat="1" ht="11.25">
      <c r="A47" s="370" t="s">
        <v>63</v>
      </c>
      <c r="B47" s="375">
        <f>-BG!D74</f>
        <v>-467092285</v>
      </c>
      <c r="C47" s="376">
        <v>467092285</v>
      </c>
      <c r="D47" s="372"/>
      <c r="E47" s="365">
        <v>0</v>
      </c>
      <c r="F47" s="365">
        <f t="shared" si="0"/>
        <v>0</v>
      </c>
      <c r="G47" s="365"/>
      <c r="H47" s="365"/>
      <c r="I47" s="365"/>
      <c r="J47" s="365"/>
      <c r="K47" s="365"/>
      <c r="L47" s="365"/>
      <c r="M47" s="365"/>
      <c r="N47" s="365"/>
      <c r="O47" s="365"/>
      <c r="P47" s="365"/>
      <c r="Q47" s="365"/>
      <c r="R47" s="365"/>
      <c r="S47" s="365"/>
      <c r="T47" s="365"/>
      <c r="U47" s="365"/>
      <c r="V47" s="365"/>
      <c r="W47" s="365">
        <f t="shared" si="1"/>
        <v>0</v>
      </c>
      <c r="X47" s="371"/>
      <c r="Y47" s="371"/>
      <c r="Z47" s="371"/>
      <c r="AA47" s="371"/>
      <c r="AB47" s="371"/>
      <c r="AC47" s="371"/>
      <c r="AD47" s="371"/>
      <c r="AE47" s="371"/>
      <c r="AF47" s="371"/>
      <c r="AG47" s="371"/>
      <c r="AH47" s="371"/>
      <c r="AI47" s="371"/>
      <c r="AJ47" s="371"/>
      <c r="AK47" s="368"/>
      <c r="AL47" s="368"/>
      <c r="AM47" s="368"/>
      <c r="AN47" s="368"/>
      <c r="AO47" s="368"/>
      <c r="AP47" s="368"/>
      <c r="AQ47" s="368"/>
      <c r="AR47" s="368"/>
      <c r="AS47" s="368"/>
      <c r="AT47" s="368"/>
      <c r="AU47" s="368"/>
      <c r="AV47" s="368"/>
      <c r="AW47" s="368"/>
      <c r="AX47" s="368"/>
    </row>
    <row r="48" spans="1:50" s="369" customFormat="1" ht="11.25">
      <c r="A48" s="370" t="s">
        <v>856</v>
      </c>
      <c r="B48" s="376">
        <f>-BG!D73</f>
        <v>16169966</v>
      </c>
      <c r="C48" s="372"/>
      <c r="D48" s="372"/>
      <c r="E48" s="365">
        <v>0</v>
      </c>
      <c r="F48" s="365">
        <f t="shared" si="0"/>
        <v>16169966</v>
      </c>
      <c r="G48" s="365"/>
      <c r="H48" s="365"/>
      <c r="I48" s="365"/>
      <c r="J48" s="365"/>
      <c r="K48" s="365">
        <f>-F48</f>
        <v>-16169966</v>
      </c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5">
        <f t="shared" si="1"/>
        <v>0</v>
      </c>
      <c r="X48" s="371"/>
      <c r="Y48" s="371"/>
      <c r="Z48" s="371"/>
      <c r="AA48" s="371"/>
      <c r="AB48" s="371"/>
      <c r="AC48" s="371"/>
      <c r="AD48" s="371"/>
      <c r="AE48" s="371"/>
      <c r="AF48" s="371"/>
      <c r="AG48" s="371"/>
      <c r="AH48" s="371"/>
      <c r="AI48" s="371"/>
      <c r="AJ48" s="371"/>
      <c r="AK48" s="368"/>
      <c r="AL48" s="368"/>
      <c r="AM48" s="368"/>
      <c r="AN48" s="368"/>
      <c r="AO48" s="368"/>
      <c r="AP48" s="368"/>
      <c r="AQ48" s="368"/>
      <c r="AR48" s="368"/>
      <c r="AS48" s="368"/>
      <c r="AT48" s="368"/>
      <c r="AU48" s="368"/>
      <c r="AV48" s="368"/>
      <c r="AW48" s="368"/>
      <c r="AX48" s="368"/>
    </row>
    <row r="49" spans="1:50" s="369" customFormat="1" ht="11.25">
      <c r="A49" s="370"/>
      <c r="B49" s="376"/>
      <c r="C49" s="372"/>
      <c r="D49" s="372"/>
      <c r="E49" s="365">
        <v>0</v>
      </c>
      <c r="F49" s="365">
        <f t="shared" si="0"/>
        <v>0</v>
      </c>
      <c r="G49" s="365"/>
      <c r="H49" s="365"/>
      <c r="I49" s="365"/>
      <c r="J49" s="365"/>
      <c r="K49" s="365"/>
      <c r="L49" s="365"/>
      <c r="M49" s="365"/>
      <c r="N49" s="365"/>
      <c r="O49" s="365"/>
      <c r="P49" s="365"/>
      <c r="Q49" s="365"/>
      <c r="R49" s="365"/>
      <c r="S49" s="365"/>
      <c r="T49" s="365"/>
      <c r="U49" s="365"/>
      <c r="V49" s="365"/>
      <c r="W49" s="365">
        <f t="shared" si="1"/>
        <v>0</v>
      </c>
      <c r="X49" s="371"/>
      <c r="Y49" s="371"/>
      <c r="Z49" s="371"/>
      <c r="AA49" s="371"/>
      <c r="AB49" s="371"/>
      <c r="AC49" s="371"/>
      <c r="AD49" s="371"/>
      <c r="AE49" s="371"/>
      <c r="AF49" s="371"/>
      <c r="AG49" s="371"/>
      <c r="AH49" s="371"/>
      <c r="AI49" s="371"/>
      <c r="AJ49" s="371"/>
      <c r="AK49" s="368"/>
      <c r="AL49" s="368"/>
      <c r="AM49" s="368"/>
      <c r="AN49" s="368"/>
      <c r="AO49" s="368"/>
      <c r="AP49" s="368"/>
      <c r="AQ49" s="368"/>
      <c r="AR49" s="368"/>
      <c r="AS49" s="368"/>
      <c r="AT49" s="368"/>
      <c r="AU49" s="368"/>
      <c r="AV49" s="368"/>
      <c r="AW49" s="368"/>
      <c r="AX49" s="368"/>
    </row>
    <row r="50" spans="1:50" s="369" customFormat="1" ht="11.25">
      <c r="A50" s="373" t="s">
        <v>857</v>
      </c>
      <c r="B50" s="376"/>
      <c r="C50" s="372"/>
      <c r="D50" s="372"/>
      <c r="E50" s="365">
        <v>0</v>
      </c>
      <c r="F50" s="365">
        <f t="shared" si="0"/>
        <v>0</v>
      </c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5">
        <f t="shared" si="1"/>
        <v>0</v>
      </c>
      <c r="X50" s="371"/>
      <c r="Y50" s="371"/>
      <c r="Z50" s="371"/>
      <c r="AA50" s="371"/>
      <c r="AB50" s="371"/>
      <c r="AC50" s="371"/>
      <c r="AD50" s="371"/>
      <c r="AE50" s="371"/>
      <c r="AF50" s="371"/>
      <c r="AG50" s="371"/>
      <c r="AH50" s="371"/>
      <c r="AI50" s="371"/>
      <c r="AJ50" s="371"/>
      <c r="AK50" s="368"/>
      <c r="AL50" s="368"/>
      <c r="AM50" s="368"/>
      <c r="AN50" s="368"/>
      <c r="AO50" s="368"/>
      <c r="AP50" s="368"/>
      <c r="AQ50" s="368"/>
      <c r="AR50" s="368"/>
      <c r="AS50" s="368"/>
      <c r="AT50" s="368"/>
      <c r="AU50" s="368"/>
      <c r="AV50" s="368"/>
      <c r="AW50" s="368"/>
      <c r="AX50" s="368"/>
    </row>
    <row r="51" spans="1:50" s="369" customFormat="1" ht="11.25">
      <c r="A51" s="370" t="s">
        <v>492</v>
      </c>
      <c r="B51" s="376">
        <f>-BG!D75</f>
        <v>-4617923434</v>
      </c>
      <c r="C51" s="372"/>
      <c r="D51" s="372"/>
      <c r="E51" s="365">
        <v>0</v>
      </c>
      <c r="F51" s="365">
        <f t="shared" si="0"/>
        <v>-4617923434</v>
      </c>
      <c r="G51" s="365">
        <f>-F51</f>
        <v>4617923434</v>
      </c>
      <c r="H51" s="365"/>
      <c r="I51" s="365"/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  <c r="U51" s="365"/>
      <c r="V51" s="365"/>
      <c r="W51" s="365">
        <f t="shared" si="1"/>
        <v>0</v>
      </c>
      <c r="X51" s="371"/>
      <c r="Y51" s="371"/>
      <c r="Z51" s="371"/>
      <c r="AA51" s="371"/>
      <c r="AB51" s="371"/>
      <c r="AC51" s="371"/>
      <c r="AD51" s="371"/>
      <c r="AE51" s="371"/>
      <c r="AF51" s="371"/>
      <c r="AG51" s="371"/>
      <c r="AH51" s="371"/>
      <c r="AI51" s="371"/>
      <c r="AJ51" s="371"/>
      <c r="AK51" s="368"/>
      <c r="AL51" s="368"/>
      <c r="AM51" s="368"/>
      <c r="AN51" s="368"/>
      <c r="AO51" s="368"/>
      <c r="AP51" s="368"/>
      <c r="AQ51" s="368"/>
      <c r="AR51" s="368"/>
      <c r="AS51" s="368"/>
      <c r="AT51" s="368"/>
      <c r="AU51" s="368"/>
      <c r="AV51" s="368"/>
      <c r="AW51" s="368"/>
      <c r="AX51" s="368"/>
    </row>
    <row r="52" spans="1:50" s="369" customFormat="1" ht="11.25">
      <c r="A52" s="370" t="s">
        <v>858</v>
      </c>
      <c r="B52" s="376">
        <v>0</v>
      </c>
      <c r="C52" s="372"/>
      <c r="D52" s="372"/>
      <c r="E52" s="365">
        <v>0</v>
      </c>
      <c r="F52" s="365">
        <f t="shared" si="0"/>
        <v>0</v>
      </c>
      <c r="G52" s="365"/>
      <c r="H52" s="365">
        <f>-F52</f>
        <v>0</v>
      </c>
      <c r="I52" s="365"/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5"/>
      <c r="U52" s="365"/>
      <c r="V52" s="365"/>
      <c r="W52" s="365">
        <f t="shared" si="1"/>
        <v>0</v>
      </c>
      <c r="X52" s="371"/>
      <c r="Y52" s="371"/>
      <c r="Z52" s="371"/>
      <c r="AA52" s="371"/>
      <c r="AB52" s="371"/>
      <c r="AC52" s="371"/>
      <c r="AD52" s="371"/>
      <c r="AE52" s="371"/>
      <c r="AF52" s="371"/>
      <c r="AG52" s="371"/>
      <c r="AH52" s="371"/>
      <c r="AI52" s="371"/>
      <c r="AJ52" s="371"/>
      <c r="AK52" s="368"/>
      <c r="AL52" s="368"/>
      <c r="AM52" s="368"/>
      <c r="AN52" s="368"/>
      <c r="AO52" s="368"/>
      <c r="AP52" s="368"/>
      <c r="AQ52" s="368"/>
      <c r="AR52" s="368"/>
      <c r="AS52" s="368"/>
      <c r="AT52" s="368"/>
      <c r="AU52" s="368"/>
      <c r="AV52" s="368"/>
      <c r="AW52" s="368"/>
      <c r="AX52" s="368"/>
    </row>
    <row r="53" spans="1:50" s="369" customFormat="1" ht="11.25">
      <c r="A53" s="370" t="s">
        <v>859</v>
      </c>
      <c r="B53" s="376">
        <f>+BG!D104</f>
        <v>208226425</v>
      </c>
      <c r="C53" s="372"/>
      <c r="D53" s="372"/>
      <c r="E53" s="365">
        <v>0</v>
      </c>
      <c r="F53" s="365">
        <f t="shared" si="0"/>
        <v>208226425</v>
      </c>
      <c r="G53" s="365"/>
      <c r="H53" s="365">
        <f>-F53</f>
        <v>-208226425</v>
      </c>
      <c r="I53" s="365"/>
      <c r="J53" s="365"/>
      <c r="K53" s="365"/>
      <c r="L53" s="365"/>
      <c r="M53" s="365"/>
      <c r="N53" s="365"/>
      <c r="O53" s="365"/>
      <c r="P53" s="365"/>
      <c r="Q53" s="365"/>
      <c r="R53" s="365"/>
      <c r="S53" s="365"/>
      <c r="T53" s="365"/>
      <c r="U53" s="365"/>
      <c r="V53" s="365"/>
      <c r="W53" s="365">
        <f t="shared" si="1"/>
        <v>0</v>
      </c>
      <c r="X53" s="371"/>
      <c r="Y53" s="371"/>
      <c r="Z53" s="371"/>
      <c r="AA53" s="371"/>
      <c r="AB53" s="371"/>
      <c r="AC53" s="371"/>
      <c r="AD53" s="371"/>
      <c r="AE53" s="371"/>
      <c r="AF53" s="371"/>
      <c r="AG53" s="371"/>
      <c r="AH53" s="371"/>
      <c r="AI53" s="371"/>
      <c r="AJ53" s="371"/>
      <c r="AK53" s="368"/>
      <c r="AL53" s="368"/>
      <c r="AM53" s="368"/>
      <c r="AN53" s="368"/>
      <c r="AO53" s="368"/>
      <c r="AP53" s="368"/>
      <c r="AQ53" s="368"/>
      <c r="AR53" s="368"/>
      <c r="AS53" s="368"/>
      <c r="AT53" s="368"/>
      <c r="AU53" s="368"/>
      <c r="AV53" s="368"/>
      <c r="AW53" s="368"/>
      <c r="AX53" s="368"/>
    </row>
    <row r="54" spans="1:50" s="369" customFormat="1" ht="11.25">
      <c r="A54" s="370" t="s">
        <v>875</v>
      </c>
      <c r="B54" s="376">
        <f>+BG!D110+BG!D111+BG!D112</f>
        <v>1330496120</v>
      </c>
      <c r="C54" s="372"/>
      <c r="D54" s="372"/>
      <c r="E54" s="365">
        <v>0</v>
      </c>
      <c r="F54" s="365">
        <f t="shared" si="0"/>
        <v>1330496120</v>
      </c>
      <c r="G54" s="365"/>
      <c r="H54" s="365"/>
      <c r="I54" s="365"/>
      <c r="J54" s="365">
        <f>-F54</f>
        <v>-1330496120</v>
      </c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5">
        <f t="shared" si="1"/>
        <v>0</v>
      </c>
      <c r="X54" s="371"/>
      <c r="Y54" s="371"/>
      <c r="Z54" s="371"/>
      <c r="AA54" s="371"/>
      <c r="AB54" s="371"/>
      <c r="AC54" s="371"/>
      <c r="AD54" s="371"/>
      <c r="AE54" s="371"/>
      <c r="AF54" s="371"/>
      <c r="AG54" s="371"/>
      <c r="AH54" s="371"/>
      <c r="AI54" s="371"/>
      <c r="AJ54" s="371"/>
      <c r="AK54" s="368"/>
      <c r="AL54" s="368"/>
      <c r="AM54" s="368"/>
      <c r="AN54" s="368"/>
      <c r="AO54" s="368"/>
      <c r="AP54" s="368"/>
      <c r="AQ54" s="368"/>
      <c r="AR54" s="368"/>
      <c r="AS54" s="368"/>
      <c r="AT54" s="368"/>
      <c r="AU54" s="368"/>
      <c r="AV54" s="368"/>
      <c r="AW54" s="368"/>
      <c r="AX54" s="368"/>
    </row>
    <row r="55" spans="1:50" s="369" customFormat="1" ht="11.25">
      <c r="A55" s="370" t="s">
        <v>860</v>
      </c>
      <c r="B55" s="377">
        <f>+BG!D109-'CA EF'!B54-B56</f>
        <v>571411182</v>
      </c>
      <c r="C55" s="372"/>
      <c r="D55" s="372"/>
      <c r="E55" s="365">
        <v>0</v>
      </c>
      <c r="F55" s="365">
        <f t="shared" si="0"/>
        <v>571411182</v>
      </c>
      <c r="G55" s="365"/>
      <c r="H55" s="365">
        <f>-F55</f>
        <v>-571411182</v>
      </c>
      <c r="I55" s="365"/>
      <c r="J55" s="365"/>
      <c r="K55" s="399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>
        <f t="shared" si="1"/>
        <v>0</v>
      </c>
      <c r="X55" s="371"/>
      <c r="Y55" s="371"/>
      <c r="Z55" s="371"/>
      <c r="AA55" s="371"/>
      <c r="AB55" s="371"/>
      <c r="AC55" s="371"/>
      <c r="AD55" s="371"/>
      <c r="AE55" s="371"/>
      <c r="AF55" s="371"/>
      <c r="AG55" s="371"/>
      <c r="AH55" s="371"/>
      <c r="AI55" s="371"/>
      <c r="AJ55" s="371"/>
      <c r="AK55" s="368"/>
      <c r="AL55" s="368"/>
      <c r="AM55" s="368"/>
      <c r="AN55" s="368"/>
      <c r="AO55" s="368"/>
      <c r="AP55" s="368"/>
      <c r="AQ55" s="368"/>
      <c r="AR55" s="368"/>
      <c r="AS55" s="368"/>
      <c r="AT55" s="368"/>
      <c r="AU55" s="368"/>
      <c r="AV55" s="368"/>
      <c r="AW55" s="368"/>
      <c r="AX55" s="368"/>
    </row>
    <row r="56" spans="1:50" s="369" customFormat="1" ht="11.25">
      <c r="A56" s="370" t="s">
        <v>878</v>
      </c>
      <c r="B56" s="377">
        <f>+BG!D132</f>
        <v>70182315</v>
      </c>
      <c r="C56" s="372"/>
      <c r="D56" s="377">
        <v>70182315</v>
      </c>
      <c r="E56" s="365">
        <v>0</v>
      </c>
      <c r="F56" s="365">
        <f t="shared" si="0"/>
        <v>0</v>
      </c>
      <c r="G56" s="365"/>
      <c r="H56" s="365"/>
      <c r="I56" s="365"/>
      <c r="J56" s="365"/>
      <c r="K56" s="365"/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>
        <f t="shared" si="1"/>
        <v>0</v>
      </c>
      <c r="X56" s="371"/>
      <c r="Y56" s="371"/>
      <c r="Z56" s="371"/>
      <c r="AA56" s="371"/>
      <c r="AB56" s="371"/>
      <c r="AC56" s="371"/>
      <c r="AD56" s="371"/>
      <c r="AE56" s="371"/>
      <c r="AF56" s="371"/>
      <c r="AG56" s="371"/>
      <c r="AH56" s="371"/>
      <c r="AI56" s="371"/>
      <c r="AJ56" s="371"/>
      <c r="AK56" s="368"/>
      <c r="AL56" s="368"/>
      <c r="AM56" s="368"/>
      <c r="AN56" s="368"/>
      <c r="AO56" s="368"/>
      <c r="AP56" s="368"/>
      <c r="AQ56" s="368"/>
      <c r="AR56" s="368"/>
      <c r="AS56" s="368"/>
      <c r="AT56" s="368"/>
      <c r="AU56" s="368"/>
      <c r="AV56" s="368"/>
      <c r="AW56" s="368"/>
      <c r="AX56" s="368"/>
    </row>
    <row r="57" spans="1:50" s="369" customFormat="1" ht="11.25">
      <c r="A57" s="370" t="s">
        <v>861</v>
      </c>
      <c r="B57" s="376">
        <f>+BG!D97</f>
        <v>638493999</v>
      </c>
      <c r="C57" s="372"/>
      <c r="D57" s="372"/>
      <c r="E57" s="365">
        <v>0</v>
      </c>
      <c r="F57" s="365">
        <f t="shared" si="0"/>
        <v>638493999</v>
      </c>
      <c r="G57" s="365"/>
      <c r="H57" s="521">
        <f>-F57</f>
        <v>-638493999</v>
      </c>
      <c r="I57" s="365"/>
      <c r="J57" s="365"/>
      <c r="K57" s="370"/>
      <c r="L57" s="365"/>
      <c r="M57" s="365"/>
      <c r="N57" s="365"/>
      <c r="O57" s="365"/>
      <c r="P57" s="365"/>
      <c r="Q57" s="365"/>
      <c r="R57" s="365"/>
      <c r="S57" s="365"/>
      <c r="T57" s="365"/>
      <c r="U57" s="365"/>
      <c r="V57" s="365"/>
      <c r="W57" s="365">
        <f t="shared" si="1"/>
        <v>0</v>
      </c>
      <c r="X57" s="371"/>
      <c r="Y57" s="371"/>
      <c r="Z57" s="371"/>
      <c r="AA57" s="371"/>
      <c r="AB57" s="371"/>
      <c r="AC57" s="371"/>
      <c r="AD57" s="371"/>
      <c r="AE57" s="371"/>
      <c r="AF57" s="371"/>
      <c r="AG57" s="371"/>
      <c r="AH57" s="371"/>
      <c r="AI57" s="371"/>
      <c r="AJ57" s="371"/>
      <c r="AK57" s="368"/>
      <c r="AL57" s="368"/>
      <c r="AM57" s="368"/>
      <c r="AN57" s="368"/>
      <c r="AO57" s="368"/>
      <c r="AP57" s="368"/>
      <c r="AQ57" s="368"/>
      <c r="AR57" s="368"/>
      <c r="AS57" s="368"/>
      <c r="AT57" s="368"/>
      <c r="AU57" s="368"/>
      <c r="AV57" s="368"/>
      <c r="AW57" s="368"/>
      <c r="AX57" s="368"/>
    </row>
    <row r="58" spans="1:50" s="369" customFormat="1" ht="11.25">
      <c r="A58" s="370" t="s">
        <v>862</v>
      </c>
      <c r="B58" s="376">
        <f>+BG!D144</f>
        <v>1085696709</v>
      </c>
      <c r="C58" s="372"/>
      <c r="D58" s="372"/>
      <c r="E58" s="365">
        <v>0</v>
      </c>
      <c r="F58" s="365">
        <f t="shared" si="0"/>
        <v>1085696709</v>
      </c>
      <c r="G58" s="365"/>
      <c r="H58" s="365"/>
      <c r="I58" s="365"/>
      <c r="J58" s="365"/>
      <c r="K58" s="370"/>
      <c r="L58" s="365"/>
      <c r="M58" s="365"/>
      <c r="N58" s="365"/>
      <c r="O58" s="365"/>
      <c r="P58" s="365"/>
      <c r="Q58" s="365"/>
      <c r="R58" s="365"/>
      <c r="S58" s="365"/>
      <c r="T58" s="365"/>
      <c r="U58" s="365">
        <f>-F58</f>
        <v>-1085696709</v>
      </c>
      <c r="V58" s="365"/>
      <c r="W58" s="365">
        <f t="shared" si="1"/>
        <v>0</v>
      </c>
      <c r="X58" s="371"/>
      <c r="Y58" s="371"/>
      <c r="Z58" s="371"/>
      <c r="AA58" s="371"/>
      <c r="AB58" s="371"/>
      <c r="AC58" s="371"/>
      <c r="AD58" s="371"/>
      <c r="AE58" s="371"/>
      <c r="AF58" s="371"/>
      <c r="AG58" s="371"/>
      <c r="AH58" s="371"/>
      <c r="AI58" s="371"/>
      <c r="AJ58" s="371"/>
      <c r="AK58" s="368"/>
      <c r="AL58" s="368"/>
      <c r="AM58" s="368"/>
      <c r="AN58" s="368"/>
      <c r="AO58" s="368"/>
      <c r="AP58" s="368"/>
      <c r="AQ58" s="368"/>
      <c r="AR58" s="368"/>
      <c r="AS58" s="368"/>
      <c r="AT58" s="368"/>
      <c r="AU58" s="368"/>
      <c r="AV58" s="368"/>
      <c r="AW58" s="368"/>
      <c r="AX58" s="368"/>
    </row>
    <row r="59" spans="1:50" s="369" customFormat="1" ht="11.25">
      <c r="A59" s="370" t="s">
        <v>863</v>
      </c>
      <c r="B59" s="376">
        <f>+BG!D150</f>
        <v>79272383</v>
      </c>
      <c r="C59" s="372"/>
      <c r="D59" s="372">
        <f>+B59</f>
        <v>79272383</v>
      </c>
      <c r="E59" s="365">
        <v>0</v>
      </c>
      <c r="F59" s="365">
        <f t="shared" si="0"/>
        <v>0</v>
      </c>
      <c r="G59" s="365"/>
      <c r="H59" s="365"/>
      <c r="I59" s="365"/>
      <c r="J59" s="365"/>
      <c r="K59" s="370"/>
      <c r="L59" s="365">
        <f>-F59</f>
        <v>0</v>
      </c>
      <c r="M59" s="365"/>
      <c r="N59" s="365"/>
      <c r="O59" s="365"/>
      <c r="P59" s="365"/>
      <c r="Q59" s="365"/>
      <c r="R59" s="365"/>
      <c r="S59" s="365"/>
      <c r="T59" s="365"/>
      <c r="U59" s="365"/>
      <c r="V59" s="365"/>
      <c r="W59" s="365">
        <f t="shared" si="1"/>
        <v>0</v>
      </c>
      <c r="X59" s="371"/>
      <c r="Y59" s="371"/>
      <c r="Z59" s="371"/>
      <c r="AA59" s="371"/>
      <c r="AB59" s="371"/>
      <c r="AC59" s="371"/>
      <c r="AD59" s="371"/>
      <c r="AE59" s="371"/>
      <c r="AF59" s="371"/>
      <c r="AG59" s="371"/>
      <c r="AH59" s="371"/>
      <c r="AI59" s="371"/>
      <c r="AJ59" s="371"/>
      <c r="AK59" s="368"/>
      <c r="AL59" s="368"/>
      <c r="AM59" s="368"/>
      <c r="AN59" s="368"/>
      <c r="AO59" s="368"/>
      <c r="AP59" s="368"/>
      <c r="AQ59" s="368"/>
      <c r="AR59" s="368"/>
      <c r="AS59" s="368"/>
      <c r="AT59" s="368"/>
      <c r="AU59" s="368"/>
      <c r="AV59" s="368"/>
      <c r="AW59" s="368"/>
      <c r="AX59" s="368"/>
    </row>
    <row r="60" spans="1:50" s="369" customFormat="1" ht="11.25">
      <c r="A60" s="370" t="s">
        <v>864</v>
      </c>
      <c r="B60" s="376">
        <v>0</v>
      </c>
      <c r="C60" s="372"/>
      <c r="D60" s="372"/>
      <c r="E60" s="365">
        <v>0</v>
      </c>
      <c r="F60" s="365">
        <f t="shared" si="0"/>
        <v>0</v>
      </c>
      <c r="G60" s="365"/>
      <c r="H60" s="365"/>
      <c r="I60" s="365"/>
      <c r="J60" s="365"/>
      <c r="K60" s="365"/>
      <c r="L60" s="365">
        <f>-F60</f>
        <v>0</v>
      </c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5">
        <f t="shared" si="1"/>
        <v>0</v>
      </c>
      <c r="X60" s="371"/>
      <c r="Y60" s="371"/>
      <c r="Z60" s="371"/>
      <c r="AA60" s="371"/>
      <c r="AB60" s="371"/>
      <c r="AC60" s="371"/>
      <c r="AD60" s="371"/>
      <c r="AE60" s="371"/>
      <c r="AF60" s="371"/>
      <c r="AG60" s="371"/>
      <c r="AH60" s="371"/>
      <c r="AI60" s="371"/>
      <c r="AJ60" s="371"/>
      <c r="AK60" s="368"/>
      <c r="AL60" s="368"/>
      <c r="AM60" s="368"/>
      <c r="AN60" s="368"/>
      <c r="AO60" s="368"/>
      <c r="AP60" s="368"/>
      <c r="AQ60" s="368"/>
      <c r="AR60" s="368"/>
      <c r="AS60" s="368"/>
      <c r="AT60" s="368"/>
      <c r="AU60" s="368"/>
      <c r="AV60" s="368"/>
      <c r="AW60" s="368"/>
      <c r="AX60" s="368"/>
    </row>
    <row r="61" spans="1:50" s="369" customFormat="1" ht="11.25">
      <c r="A61" s="370" t="s">
        <v>865</v>
      </c>
      <c r="B61" s="376">
        <f>+BG!D151</f>
        <v>212435</v>
      </c>
      <c r="C61" s="372"/>
      <c r="D61" s="372"/>
      <c r="E61" s="365">
        <v>0</v>
      </c>
      <c r="F61" s="365">
        <f t="shared" si="0"/>
        <v>212435</v>
      </c>
      <c r="G61" s="365"/>
      <c r="H61" s="365"/>
      <c r="I61" s="365"/>
      <c r="J61" s="365"/>
      <c r="K61" s="365"/>
      <c r="L61" s="521">
        <f>-F61</f>
        <v>-212435</v>
      </c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>
        <f t="shared" si="1"/>
        <v>0</v>
      </c>
      <c r="X61" s="371"/>
      <c r="Y61" s="371"/>
      <c r="Z61" s="371"/>
      <c r="AA61" s="371"/>
      <c r="AB61" s="371"/>
      <c r="AC61" s="371"/>
      <c r="AD61" s="371"/>
      <c r="AE61" s="371"/>
      <c r="AF61" s="371"/>
      <c r="AG61" s="371"/>
      <c r="AH61" s="371"/>
      <c r="AI61" s="371"/>
      <c r="AJ61" s="371"/>
      <c r="AK61" s="368"/>
      <c r="AL61" s="368"/>
      <c r="AM61" s="368"/>
      <c r="AN61" s="368"/>
      <c r="AO61" s="368"/>
      <c r="AP61" s="368"/>
      <c r="AQ61" s="368"/>
      <c r="AR61" s="368"/>
      <c r="AS61" s="368"/>
      <c r="AT61" s="368"/>
      <c r="AU61" s="368"/>
      <c r="AV61" s="368"/>
      <c r="AW61" s="368"/>
      <c r="AX61" s="368"/>
    </row>
    <row r="62" spans="1:50" s="369" customFormat="1" ht="11.25">
      <c r="A62" s="370" t="s">
        <v>877</v>
      </c>
      <c r="B62" s="376">
        <f>+BG!D153</f>
        <v>44772453</v>
      </c>
      <c r="C62" s="372"/>
      <c r="D62" s="372"/>
      <c r="E62" s="365">
        <v>0</v>
      </c>
      <c r="F62" s="365">
        <f t="shared" si="0"/>
        <v>44772453</v>
      </c>
      <c r="G62" s="365"/>
      <c r="H62" s="365"/>
      <c r="I62" s="365"/>
      <c r="J62" s="365"/>
      <c r="K62" s="365">
        <f>-F62</f>
        <v>-44772453</v>
      </c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>
        <f t="shared" si="1"/>
        <v>0</v>
      </c>
      <c r="X62" s="371"/>
      <c r="Y62" s="371"/>
      <c r="Z62" s="371"/>
      <c r="AA62" s="371"/>
      <c r="AB62" s="371"/>
      <c r="AC62" s="371"/>
      <c r="AD62" s="371"/>
      <c r="AE62" s="371"/>
      <c r="AF62" s="371"/>
      <c r="AG62" s="371"/>
      <c r="AH62" s="371"/>
      <c r="AI62" s="371"/>
      <c r="AJ62" s="371"/>
      <c r="AK62" s="368"/>
      <c r="AL62" s="368"/>
      <c r="AM62" s="368"/>
      <c r="AN62" s="368"/>
      <c r="AO62" s="368"/>
      <c r="AP62" s="368"/>
      <c r="AQ62" s="368"/>
      <c r="AR62" s="368"/>
      <c r="AS62" s="368"/>
      <c r="AT62" s="368"/>
      <c r="AU62" s="368"/>
      <c r="AV62" s="368"/>
      <c r="AW62" s="368"/>
      <c r="AX62" s="368"/>
    </row>
    <row r="63" spans="1:50" s="369" customFormat="1" ht="11.25">
      <c r="A63" s="370" t="s">
        <v>777</v>
      </c>
      <c r="B63" s="376">
        <f>+BG!D152</f>
        <v>122067128</v>
      </c>
      <c r="C63" s="372"/>
      <c r="D63" s="372"/>
      <c r="E63" s="365"/>
      <c r="F63" s="365">
        <f t="shared" si="0"/>
        <v>122067128</v>
      </c>
      <c r="G63" s="365"/>
      <c r="H63" s="365"/>
      <c r="I63" s="365"/>
      <c r="J63" s="365"/>
      <c r="K63" s="365"/>
      <c r="L63" s="365">
        <f>-B63</f>
        <v>-122067128</v>
      </c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>
        <f t="shared" si="1"/>
        <v>0</v>
      </c>
      <c r="X63" s="371"/>
      <c r="Y63" s="371"/>
      <c r="Z63" s="371"/>
      <c r="AA63" s="371"/>
      <c r="AB63" s="371"/>
      <c r="AC63" s="371"/>
      <c r="AD63" s="371"/>
      <c r="AE63" s="371"/>
      <c r="AF63" s="371"/>
      <c r="AG63" s="371"/>
      <c r="AH63" s="371"/>
      <c r="AI63" s="371"/>
      <c r="AJ63" s="371"/>
      <c r="AK63" s="368"/>
      <c r="AL63" s="368"/>
      <c r="AM63" s="368"/>
      <c r="AN63" s="368"/>
      <c r="AO63" s="368"/>
      <c r="AP63" s="368"/>
      <c r="AQ63" s="368"/>
      <c r="AR63" s="368"/>
      <c r="AS63" s="368"/>
      <c r="AT63" s="368"/>
      <c r="AU63" s="368"/>
      <c r="AV63" s="368"/>
      <c r="AW63" s="368"/>
      <c r="AX63" s="368"/>
    </row>
    <row r="64" spans="1:50" s="369" customFormat="1" ht="11.25">
      <c r="A64" s="373" t="s">
        <v>63</v>
      </c>
      <c r="B64" s="376">
        <f>+BG!C155</f>
        <v>467092285</v>
      </c>
      <c r="C64" s="372"/>
      <c r="D64" s="376">
        <v>467092285</v>
      </c>
      <c r="E64" s="365">
        <v>0</v>
      </c>
      <c r="F64" s="365">
        <f t="shared" si="0"/>
        <v>0</v>
      </c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>
        <f t="shared" si="1"/>
        <v>0</v>
      </c>
      <c r="X64" s="371"/>
      <c r="Y64" s="371"/>
      <c r="Z64" s="371"/>
      <c r="AA64" s="371"/>
      <c r="AB64" s="371"/>
      <c r="AC64" s="371"/>
      <c r="AD64" s="371"/>
      <c r="AE64" s="371"/>
      <c r="AF64" s="371"/>
      <c r="AG64" s="371"/>
      <c r="AH64" s="371"/>
      <c r="AI64" s="371"/>
      <c r="AJ64" s="371"/>
      <c r="AK64" s="368"/>
      <c r="AL64" s="368"/>
      <c r="AM64" s="368"/>
      <c r="AN64" s="368"/>
      <c r="AO64" s="368"/>
      <c r="AP64" s="368"/>
      <c r="AQ64" s="368"/>
      <c r="AR64" s="368"/>
      <c r="AS64" s="368"/>
      <c r="AT64" s="368"/>
      <c r="AU64" s="368"/>
      <c r="AV64" s="368"/>
      <c r="AW64" s="368"/>
      <c r="AX64" s="368"/>
    </row>
    <row r="65" spans="1:50" s="379" customFormat="1" ht="11.25">
      <c r="A65" s="370"/>
      <c r="B65" s="370"/>
      <c r="C65" s="372"/>
      <c r="D65" s="372"/>
      <c r="E65" s="365">
        <v>0</v>
      </c>
      <c r="F65" s="365">
        <f t="shared" si="0"/>
        <v>0</v>
      </c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>
        <f t="shared" si="1"/>
        <v>0</v>
      </c>
      <c r="X65" s="371"/>
      <c r="Y65" s="371"/>
      <c r="Z65" s="371"/>
      <c r="AA65" s="371"/>
      <c r="AB65" s="371"/>
      <c r="AC65" s="371"/>
      <c r="AD65" s="371"/>
      <c r="AE65" s="371"/>
      <c r="AF65" s="371"/>
      <c r="AG65" s="371"/>
      <c r="AH65" s="371"/>
      <c r="AI65" s="371"/>
      <c r="AJ65" s="371"/>
      <c r="AK65" s="378"/>
      <c r="AL65" s="378"/>
      <c r="AM65" s="378"/>
      <c r="AN65" s="378"/>
      <c r="AO65" s="378"/>
      <c r="AP65" s="378"/>
      <c r="AQ65" s="378"/>
      <c r="AR65" s="378"/>
      <c r="AS65" s="378"/>
      <c r="AT65" s="378"/>
      <c r="AU65" s="378"/>
      <c r="AV65" s="378"/>
      <c r="AW65" s="378"/>
      <c r="AX65" s="378"/>
    </row>
    <row r="66" spans="1:50" s="379" customFormat="1" ht="12" thickBot="1">
      <c r="A66" s="380" t="s">
        <v>105</v>
      </c>
      <c r="B66" s="381">
        <f>SUM(B6:B64)</f>
        <v>0</v>
      </c>
      <c r="C66" s="382">
        <f>SUM(C6:C65)</f>
        <v>1497907178</v>
      </c>
      <c r="D66" s="382">
        <f>SUM(D6:D65)</f>
        <v>1497907178</v>
      </c>
      <c r="E66" s="382">
        <f>SUM(E4:E65)</f>
        <v>0</v>
      </c>
      <c r="F66" s="382">
        <f t="shared" ref="F66" si="6">SUM(F6:F65)</f>
        <v>0</v>
      </c>
      <c r="G66" s="382">
        <f>SUM(G6:G65)</f>
        <v>4616470971</v>
      </c>
      <c r="H66" s="382">
        <f>SUM(H6:H65)</f>
        <v>-1118186405</v>
      </c>
      <c r="I66" s="382">
        <f t="shared" ref="I66:V66" si="7">SUM(I6:I65)</f>
        <v>0</v>
      </c>
      <c r="J66" s="382">
        <f t="shared" si="7"/>
        <v>-1154874360</v>
      </c>
      <c r="K66" s="382">
        <f t="shared" si="7"/>
        <v>-569498039</v>
      </c>
      <c r="L66" s="382">
        <f>SUM(L6:L65)</f>
        <v>-188510108</v>
      </c>
      <c r="M66" s="382">
        <f t="shared" si="7"/>
        <v>-1699992237</v>
      </c>
      <c r="N66" s="382">
        <f t="shared" si="7"/>
        <v>0</v>
      </c>
      <c r="O66" s="382">
        <f t="shared" si="7"/>
        <v>-528725494</v>
      </c>
      <c r="P66" s="382">
        <f t="shared" si="7"/>
        <v>-4974726</v>
      </c>
      <c r="Q66" s="382">
        <f t="shared" si="7"/>
        <v>-318297309</v>
      </c>
      <c r="R66" s="382">
        <f t="shared" si="7"/>
        <v>5000000000</v>
      </c>
      <c r="S66" s="382">
        <f t="shared" si="7"/>
        <v>33615754</v>
      </c>
      <c r="T66" s="382">
        <f t="shared" si="7"/>
        <v>0</v>
      </c>
      <c r="U66" s="382">
        <f t="shared" si="7"/>
        <v>-1085696709</v>
      </c>
      <c r="V66" s="382">
        <f t="shared" si="7"/>
        <v>0</v>
      </c>
      <c r="W66" s="382">
        <f>SUM(W6:W65)</f>
        <v>2981331338</v>
      </c>
      <c r="X66" s="371"/>
      <c r="Y66" s="371"/>
      <c r="Z66" s="371"/>
      <c r="AA66" s="371"/>
      <c r="AB66" s="371"/>
      <c r="AC66" s="371"/>
      <c r="AD66" s="371"/>
      <c r="AE66" s="371"/>
      <c r="AF66" s="371"/>
      <c r="AG66" s="371"/>
      <c r="AH66" s="371"/>
      <c r="AI66" s="371"/>
      <c r="AJ66" s="371"/>
      <c r="AK66" s="378"/>
      <c r="AL66" s="378"/>
      <c r="AM66" s="378"/>
      <c r="AN66" s="378"/>
      <c r="AO66" s="378"/>
      <c r="AP66" s="378"/>
      <c r="AQ66" s="378"/>
      <c r="AR66" s="378"/>
      <c r="AS66" s="378"/>
      <c r="AT66" s="378"/>
      <c r="AU66" s="378"/>
      <c r="AV66" s="378"/>
      <c r="AW66" s="378"/>
      <c r="AX66" s="378"/>
    </row>
    <row r="67" spans="1:50" ht="15.75" thickTop="1">
      <c r="B67" s="383">
        <f>B66/2</f>
        <v>0</v>
      </c>
      <c r="D67" s="327">
        <f>C66-D66</f>
        <v>0</v>
      </c>
      <c r="F67" s="171">
        <f>F66/2</f>
        <v>0</v>
      </c>
      <c r="G67" s="401"/>
      <c r="H67" s="401"/>
      <c r="I67" s="401"/>
      <c r="J67" s="401"/>
      <c r="K67" s="401"/>
      <c r="L67" s="401">
        <f>SUM(G66:L66)</f>
        <v>1585402059</v>
      </c>
      <c r="M67" s="401"/>
      <c r="N67" s="401"/>
      <c r="O67" s="401"/>
      <c r="P67" s="401"/>
      <c r="Q67" s="401">
        <f>SUM(M66:Q66)</f>
        <v>-2551989766</v>
      </c>
      <c r="R67" s="401"/>
      <c r="S67" s="401"/>
      <c r="T67" s="401"/>
      <c r="U67" s="401">
        <f>+SUM(R66:U66)</f>
        <v>3947919045</v>
      </c>
      <c r="V67" s="401">
        <f>V66</f>
        <v>0</v>
      </c>
      <c r="W67" s="401">
        <f>SUM(F67:V67)</f>
        <v>2981331338</v>
      </c>
      <c r="X67" s="371"/>
      <c r="Y67" s="371"/>
      <c r="Z67" s="371"/>
      <c r="AA67" s="371"/>
      <c r="AB67" s="371"/>
      <c r="AC67" s="371"/>
      <c r="AD67" s="371"/>
      <c r="AE67" s="371"/>
      <c r="AF67" s="371"/>
      <c r="AG67" s="371"/>
      <c r="AH67" s="371"/>
      <c r="AI67" s="371"/>
      <c r="AJ67" s="371"/>
    </row>
    <row r="68" spans="1:50">
      <c r="A68" s="402"/>
      <c r="B68" s="402"/>
      <c r="C68" s="402"/>
      <c r="D68" s="403"/>
      <c r="E68" s="402"/>
      <c r="F68" s="402"/>
      <c r="G68" s="404"/>
      <c r="H68" s="404"/>
      <c r="I68" s="404"/>
      <c r="J68" s="404"/>
      <c r="K68" s="404"/>
      <c r="L68" s="404"/>
      <c r="M68" s="404"/>
      <c r="N68" s="404"/>
      <c r="O68" s="404"/>
      <c r="P68" s="404"/>
      <c r="Q68" s="404"/>
      <c r="R68" s="404"/>
      <c r="S68" s="404"/>
      <c r="T68" s="404"/>
      <c r="U68" s="404"/>
      <c r="V68" s="404"/>
      <c r="W68" s="404">
        <f>SUM(F68:V68)</f>
        <v>0</v>
      </c>
      <c r="X68" s="384">
        <f>W66-W67</f>
        <v>0</v>
      </c>
      <c r="Y68" s="371"/>
      <c r="Z68" s="371"/>
      <c r="AA68" s="371"/>
      <c r="AB68" s="371"/>
      <c r="AC68" s="371"/>
      <c r="AD68" s="371"/>
      <c r="AE68" s="371"/>
      <c r="AF68" s="371"/>
      <c r="AG68" s="371"/>
      <c r="AH68" s="371"/>
      <c r="AI68" s="371"/>
      <c r="AJ68" s="371"/>
    </row>
    <row r="69" spans="1:50">
      <c r="A69" s="350"/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84"/>
      <c r="X69" s="384">
        <f>+W67-F6</f>
        <v>0</v>
      </c>
    </row>
    <row r="70" spans="1:50">
      <c r="C70" s="385"/>
      <c r="E70" s="327"/>
      <c r="F70" s="386"/>
      <c r="G70" s="387"/>
      <c r="H70" s="387"/>
      <c r="I70" s="387"/>
      <c r="J70" s="387"/>
      <c r="K70" s="387"/>
      <c r="L70" s="387"/>
      <c r="M70" s="387"/>
      <c r="N70" s="387"/>
      <c r="O70" s="387"/>
      <c r="P70" s="387"/>
      <c r="Q70" s="387"/>
      <c r="R70" s="387"/>
      <c r="S70" s="387"/>
      <c r="T70" s="387"/>
      <c r="U70" s="387"/>
      <c r="V70" s="387"/>
    </row>
    <row r="71" spans="1:50">
      <c r="G71" s="388"/>
      <c r="H71" s="388"/>
      <c r="I71" s="388"/>
      <c r="J71" s="388"/>
      <c r="K71" s="388"/>
      <c r="L71" s="388"/>
      <c r="M71" s="388"/>
      <c r="N71" s="388"/>
      <c r="O71" s="388"/>
      <c r="P71" s="388"/>
      <c r="Q71" s="388"/>
      <c r="R71" s="388"/>
      <c r="S71" s="388"/>
      <c r="T71" s="388"/>
      <c r="U71" s="388"/>
      <c r="V71" s="388"/>
      <c r="W71" s="327"/>
    </row>
  </sheetData>
  <mergeCells count="8">
    <mergeCell ref="A1:W1"/>
    <mergeCell ref="A2:A3"/>
    <mergeCell ref="C2:D2"/>
    <mergeCell ref="G2:L2"/>
    <mergeCell ref="M2:O2"/>
    <mergeCell ref="R2:U2"/>
    <mergeCell ref="V2:V3"/>
    <mergeCell ref="W2:W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O64"/>
  <sheetViews>
    <sheetView showGridLines="0" zoomScale="80" zoomScaleNormal="80" workbookViewId="0">
      <selection activeCell="N18" sqref="N18"/>
    </sheetView>
  </sheetViews>
  <sheetFormatPr baseColWidth="10" defaultColWidth="11.42578125" defaultRowHeight="15.75"/>
  <cols>
    <col min="1" max="1" width="25.42578125" style="3" customWidth="1"/>
    <col min="2" max="2" width="14.5703125" style="2" customWidth="1"/>
    <col min="3" max="3" width="15.5703125" style="2" customWidth="1"/>
    <col min="4" max="4" width="16.140625" style="2" customWidth="1"/>
    <col min="5" max="5" width="15" style="2" customWidth="1"/>
    <col min="6" max="6" width="15.140625" style="2" customWidth="1"/>
    <col min="7" max="7" width="15.5703125" style="2" customWidth="1"/>
    <col min="8" max="8" width="17.28515625" style="2" customWidth="1"/>
    <col min="9" max="9" width="16.28515625" style="2" customWidth="1"/>
    <col min="10" max="10" width="16.42578125" style="2" bestFit="1" customWidth="1"/>
    <col min="11" max="11" width="18.5703125" style="2" bestFit="1" customWidth="1"/>
    <col min="12" max="13" width="11.42578125" style="2"/>
    <col min="14" max="14" width="15.42578125" style="2" bestFit="1" customWidth="1"/>
    <col min="15" max="15" width="21.85546875" style="2" bestFit="1" customWidth="1"/>
    <col min="16" max="16384" width="11.42578125" style="2"/>
  </cols>
  <sheetData>
    <row r="1" spans="1:15" s="112" customFormat="1">
      <c r="A1" s="557" t="s">
        <v>174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</row>
    <row r="2" spans="1:15" s="112" customFormat="1">
      <c r="A2" s="574" t="s">
        <v>175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</row>
    <row r="3" spans="1:15" s="112" customFormat="1">
      <c r="A3" s="553" t="s">
        <v>974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</row>
    <row r="4" spans="1:15" s="112" customFormat="1">
      <c r="A4" s="553" t="s">
        <v>976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</row>
    <row r="5" spans="1:15" s="112" customFormat="1">
      <c r="A5" s="114"/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5" s="38" customFormat="1" ht="31.5" customHeight="1">
      <c r="A6" s="43" t="s">
        <v>62</v>
      </c>
      <c r="B6" s="575" t="s">
        <v>12</v>
      </c>
      <c r="C6" s="576"/>
      <c r="D6" s="577"/>
      <c r="E6" s="575" t="s">
        <v>13</v>
      </c>
      <c r="F6" s="576"/>
      <c r="G6" s="577"/>
      <c r="H6" s="575" t="s">
        <v>168</v>
      </c>
      <c r="I6" s="577"/>
      <c r="J6" s="578" t="s">
        <v>26</v>
      </c>
      <c r="K6" s="579"/>
    </row>
    <row r="7" spans="1:15" s="38" customFormat="1" ht="30" customHeight="1">
      <c r="A7" s="149"/>
      <c r="B7" s="150" t="s">
        <v>162</v>
      </c>
      <c r="C7" s="151" t="s">
        <v>163</v>
      </c>
      <c r="D7" s="152" t="s">
        <v>164</v>
      </c>
      <c r="E7" s="152" t="s">
        <v>165</v>
      </c>
      <c r="F7" s="152" t="s">
        <v>166</v>
      </c>
      <c r="G7" s="152" t="s">
        <v>167</v>
      </c>
      <c r="H7" s="152" t="s">
        <v>169</v>
      </c>
      <c r="I7" s="150" t="s">
        <v>170</v>
      </c>
      <c r="J7" s="391">
        <v>43738</v>
      </c>
      <c r="K7" s="391">
        <v>43373</v>
      </c>
    </row>
    <row r="8" spans="1:15" s="38" customFormat="1" ht="35.1" customHeight="1">
      <c r="A8" s="153" t="s">
        <v>171</v>
      </c>
      <c r="B8" s="174">
        <v>0</v>
      </c>
      <c r="C8" s="174">
        <v>0</v>
      </c>
      <c r="D8" s="174">
        <v>5000000000</v>
      </c>
      <c r="E8" s="174">
        <v>0</v>
      </c>
      <c r="F8" s="174">
        <v>0</v>
      </c>
      <c r="G8" s="174">
        <v>0</v>
      </c>
      <c r="H8" s="174">
        <v>0</v>
      </c>
      <c r="I8" s="174">
        <v>-16169965</v>
      </c>
      <c r="J8" s="392"/>
      <c r="K8" s="393"/>
    </row>
    <row r="9" spans="1:15" s="38" customFormat="1" ht="35.1" customHeight="1">
      <c r="A9" s="156" t="s">
        <v>172</v>
      </c>
      <c r="B9" s="176">
        <v>0</v>
      </c>
      <c r="C9" s="176">
        <v>0</v>
      </c>
      <c r="D9" s="176">
        <v>0</v>
      </c>
      <c r="E9" s="176">
        <v>0</v>
      </c>
      <c r="F9" s="176">
        <v>0</v>
      </c>
      <c r="G9" s="176">
        <v>0</v>
      </c>
      <c r="H9" s="176">
        <v>-16169966</v>
      </c>
      <c r="I9" s="176">
        <v>16169965</v>
      </c>
      <c r="J9" s="394"/>
      <c r="K9" s="395"/>
    </row>
    <row r="10" spans="1:15" s="113" customFormat="1" ht="35.1" customHeight="1">
      <c r="A10" s="157" t="s">
        <v>173</v>
      </c>
      <c r="B10" s="177">
        <v>0</v>
      </c>
      <c r="C10" s="177">
        <v>0</v>
      </c>
      <c r="D10" s="177">
        <v>0</v>
      </c>
      <c r="E10" s="177">
        <v>0</v>
      </c>
      <c r="F10" s="177">
        <v>0</v>
      </c>
      <c r="G10" s="177">
        <v>0</v>
      </c>
      <c r="H10" s="177">
        <v>0</v>
      </c>
      <c r="I10" s="177">
        <v>0</v>
      </c>
      <c r="J10" s="394"/>
      <c r="K10" s="395"/>
    </row>
    <row r="11" spans="1:15" s="113" customFormat="1" ht="35.1" customHeight="1">
      <c r="A11" s="158" t="s">
        <v>63</v>
      </c>
      <c r="B11" s="177">
        <v>0</v>
      </c>
      <c r="C11" s="177">
        <v>0</v>
      </c>
      <c r="D11" s="177">
        <v>0</v>
      </c>
      <c r="E11" s="177">
        <v>0</v>
      </c>
      <c r="F11" s="177">
        <v>0</v>
      </c>
      <c r="G11" s="177">
        <v>0</v>
      </c>
      <c r="H11" s="177">
        <v>0</v>
      </c>
      <c r="I11" s="173">
        <f>+'Estado de Resultados'!F79</f>
        <v>467092285</v>
      </c>
      <c r="J11" s="396"/>
      <c r="K11" s="397"/>
    </row>
    <row r="12" spans="1:15" s="113" customFormat="1" ht="35.1" customHeight="1">
      <c r="A12" s="155" t="s">
        <v>944</v>
      </c>
      <c r="B12" s="390">
        <f>SUM(B8:B11)</f>
        <v>0</v>
      </c>
      <c r="C12" s="390">
        <f t="shared" ref="C12:G12" si="0">SUM(C8:C11)</f>
        <v>0</v>
      </c>
      <c r="D12" s="390">
        <f t="shared" si="0"/>
        <v>5000000000</v>
      </c>
      <c r="E12" s="390">
        <f>SUM(E8:E11)</f>
        <v>0</v>
      </c>
      <c r="F12" s="390">
        <f>SUM(F8:F11)</f>
        <v>0</v>
      </c>
      <c r="G12" s="390">
        <f t="shared" si="0"/>
        <v>0</v>
      </c>
      <c r="H12" s="390">
        <f>SUM(H8:H11)</f>
        <v>-16169966</v>
      </c>
      <c r="I12" s="390">
        <f>SUM(I8:I11)</f>
        <v>467092285</v>
      </c>
      <c r="J12" s="390">
        <f>+SUM(B12:I12)</f>
        <v>5450922319</v>
      </c>
      <c r="K12" s="390"/>
    </row>
    <row r="13" spans="1:15" s="113" customFormat="1" ht="35.1" customHeight="1" thickBot="1">
      <c r="A13" s="155" t="s">
        <v>866</v>
      </c>
      <c r="B13" s="175">
        <v>0</v>
      </c>
      <c r="C13" s="175">
        <v>0</v>
      </c>
      <c r="D13" s="175">
        <v>0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/>
      <c r="K13" s="175">
        <f>+SUM(B13:I13)</f>
        <v>0</v>
      </c>
    </row>
    <row r="14" spans="1:15" ht="16.5" thickTop="1">
      <c r="O14" s="104"/>
    </row>
    <row r="15" spans="1:15">
      <c r="O15" s="104"/>
    </row>
    <row r="16" spans="1:15">
      <c r="O16" s="104"/>
    </row>
    <row r="17" spans="2:15">
      <c r="O17" s="104"/>
    </row>
    <row r="18" spans="2:15">
      <c r="O18" s="104"/>
    </row>
    <row r="19" spans="2:15">
      <c r="O19" s="104"/>
    </row>
    <row r="20" spans="2:15">
      <c r="B20" s="529" t="s">
        <v>981</v>
      </c>
      <c r="D20" s="550" t="s">
        <v>980</v>
      </c>
      <c r="E20" s="550"/>
      <c r="G20" s="534" t="s">
        <v>625</v>
      </c>
      <c r="J20" s="528" t="s">
        <v>977</v>
      </c>
      <c r="N20" s="104"/>
    </row>
    <row r="21" spans="2:15">
      <c r="B21" s="530" t="s">
        <v>145</v>
      </c>
      <c r="D21" s="549" t="s">
        <v>979</v>
      </c>
      <c r="E21" s="549"/>
      <c r="G21" s="530" t="s">
        <v>988</v>
      </c>
      <c r="J21" s="530" t="s">
        <v>978</v>
      </c>
      <c r="N21" s="104"/>
    </row>
    <row r="64" spans="3:3">
      <c r="C64" s="2">
        <f>'Patrimonio Neto'!F1</f>
        <v>0</v>
      </c>
    </row>
  </sheetData>
  <mergeCells count="10">
    <mergeCell ref="D20:E20"/>
    <mergeCell ref="D21:E21"/>
    <mergeCell ref="A1:K1"/>
    <mergeCell ref="A2:K2"/>
    <mergeCell ref="A3:K3"/>
    <mergeCell ref="A4:K4"/>
    <mergeCell ref="B6:D6"/>
    <mergeCell ref="E6:G6"/>
    <mergeCell ref="H6:I6"/>
    <mergeCell ref="J6:K6"/>
  </mergeCells>
  <pageMargins left="0.75" right="0.75" top="1" bottom="1" header="0.5" footer="0.5"/>
  <pageSetup scale="47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2B9F3-6DC9-4AB6-B2E1-D77ECBE99D89}">
  <sheetPr>
    <tabColor rgb="FFFFC000"/>
  </sheetPr>
  <dimension ref="A1:L61"/>
  <sheetViews>
    <sheetView showGridLines="0" topLeftCell="A49" zoomScale="90" zoomScaleNormal="90" workbookViewId="0">
      <selection activeCell="O59" sqref="O59"/>
    </sheetView>
  </sheetViews>
  <sheetFormatPr baseColWidth="10" defaultColWidth="11.42578125" defaultRowHeight="15"/>
  <cols>
    <col min="1" max="1" width="3.5703125" style="273" customWidth="1"/>
    <col min="2" max="10" width="11.42578125" style="273"/>
    <col min="11" max="11" width="12.5703125" style="273" customWidth="1"/>
    <col min="12" max="12" width="4.42578125" style="273" customWidth="1"/>
    <col min="13" max="16384" width="11.42578125" style="273"/>
  </cols>
  <sheetData>
    <row r="1" spans="1:12" ht="15.75">
      <c r="A1" s="483"/>
      <c r="B1" s="582" t="s">
        <v>951</v>
      </c>
      <c r="C1" s="582"/>
      <c r="D1" s="582"/>
      <c r="E1" s="582"/>
      <c r="F1" s="582"/>
      <c r="G1" s="582"/>
      <c r="H1" s="582"/>
      <c r="I1" s="582"/>
      <c r="J1" s="582"/>
      <c r="K1" s="582"/>
      <c r="L1" s="297"/>
    </row>
    <row r="2" spans="1:12" ht="15.75">
      <c r="A2" s="453"/>
      <c r="B2" s="6"/>
      <c r="C2" s="6"/>
      <c r="D2" s="6"/>
      <c r="E2" s="6"/>
      <c r="F2" s="6"/>
      <c r="G2" s="6"/>
      <c r="H2" s="6"/>
      <c r="I2" s="6"/>
      <c r="J2" s="6"/>
      <c r="K2" s="6"/>
      <c r="L2" s="298"/>
    </row>
    <row r="3" spans="1:12" ht="15.75">
      <c r="A3" s="453"/>
      <c r="B3" s="30" t="s">
        <v>610</v>
      </c>
      <c r="C3" s="6"/>
      <c r="D3" s="6"/>
      <c r="E3" s="6"/>
      <c r="F3" s="6"/>
      <c r="G3" s="6"/>
      <c r="H3" s="6"/>
      <c r="I3" s="6"/>
      <c r="J3" s="6"/>
      <c r="K3" s="6"/>
      <c r="L3" s="298"/>
    </row>
    <row r="4" spans="1:12" s="275" customFormat="1" ht="45" customHeight="1">
      <c r="A4" s="484"/>
      <c r="B4" s="581" t="s">
        <v>967</v>
      </c>
      <c r="C4" s="581"/>
      <c r="D4" s="581"/>
      <c r="E4" s="581"/>
      <c r="F4" s="581"/>
      <c r="G4" s="581"/>
      <c r="H4" s="581"/>
      <c r="I4" s="581"/>
      <c r="J4" s="581"/>
      <c r="K4" s="581"/>
      <c r="L4" s="485"/>
    </row>
    <row r="5" spans="1:12" ht="15.75">
      <c r="A5" s="453"/>
      <c r="B5" s="6"/>
      <c r="C5" s="6"/>
      <c r="D5" s="6"/>
      <c r="E5" s="6"/>
      <c r="F5" s="6"/>
      <c r="G5" s="6"/>
      <c r="H5" s="6"/>
      <c r="I5" s="6"/>
      <c r="J5" s="6"/>
      <c r="K5" s="6"/>
      <c r="L5" s="298"/>
    </row>
    <row r="6" spans="1:12" ht="15.75">
      <c r="A6" s="453"/>
      <c r="B6" s="30" t="s">
        <v>611</v>
      </c>
      <c r="C6" s="6"/>
      <c r="D6" s="6"/>
      <c r="E6" s="6"/>
      <c r="F6" s="6"/>
      <c r="G6" s="6"/>
      <c r="H6" s="6"/>
      <c r="I6" s="6"/>
      <c r="J6" s="6"/>
      <c r="K6" s="6"/>
      <c r="L6" s="298"/>
    </row>
    <row r="7" spans="1:12">
      <c r="A7" s="453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98"/>
    </row>
    <row r="8" spans="1:12">
      <c r="A8" s="453"/>
      <c r="B8" s="486" t="s">
        <v>612</v>
      </c>
      <c r="C8" s="284"/>
      <c r="D8" s="284"/>
      <c r="E8" s="284"/>
      <c r="F8" s="284"/>
      <c r="G8" s="284"/>
      <c r="H8" s="284"/>
      <c r="I8" s="284"/>
      <c r="J8" s="284"/>
      <c r="K8" s="284"/>
      <c r="L8" s="298"/>
    </row>
    <row r="9" spans="1:12">
      <c r="A9" s="453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98"/>
    </row>
    <row r="10" spans="1:12" ht="60" customHeight="1">
      <c r="A10" s="453"/>
      <c r="B10" s="580" t="s">
        <v>703</v>
      </c>
      <c r="C10" s="580"/>
      <c r="D10" s="580"/>
      <c r="E10" s="580"/>
      <c r="F10" s="580"/>
      <c r="G10" s="580"/>
      <c r="H10" s="580"/>
      <c r="I10" s="580"/>
      <c r="J10" s="580"/>
      <c r="K10" s="580"/>
      <c r="L10" s="298"/>
    </row>
    <row r="11" spans="1:12">
      <c r="A11" s="453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98"/>
    </row>
    <row r="12" spans="1:12" ht="30" customHeight="1">
      <c r="A12" s="453"/>
      <c r="B12" s="581" t="s">
        <v>638</v>
      </c>
      <c r="C12" s="581"/>
      <c r="D12" s="581"/>
      <c r="E12" s="581"/>
      <c r="F12" s="581"/>
      <c r="G12" s="581"/>
      <c r="H12" s="581"/>
      <c r="I12" s="581"/>
      <c r="J12" s="581"/>
      <c r="K12" s="581"/>
      <c r="L12" s="298"/>
    </row>
    <row r="13" spans="1:12">
      <c r="A13" s="453"/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98"/>
    </row>
    <row r="14" spans="1:12">
      <c r="A14" s="453"/>
      <c r="B14" s="284" t="s">
        <v>613</v>
      </c>
      <c r="C14" s="284"/>
      <c r="D14" s="284"/>
      <c r="E14" s="284"/>
      <c r="F14" s="284"/>
      <c r="G14" s="284"/>
      <c r="H14" s="284"/>
      <c r="I14" s="284"/>
      <c r="J14" s="284"/>
      <c r="K14" s="284"/>
      <c r="L14" s="298"/>
    </row>
    <row r="15" spans="1:12">
      <c r="A15" s="453"/>
      <c r="B15" s="284" t="s">
        <v>614</v>
      </c>
      <c r="C15" s="284"/>
      <c r="D15" s="284"/>
      <c r="E15" s="284"/>
      <c r="F15" s="284"/>
      <c r="G15" s="284"/>
      <c r="H15" s="284"/>
      <c r="I15" s="284"/>
      <c r="J15" s="284"/>
      <c r="K15" s="284"/>
      <c r="L15" s="298"/>
    </row>
    <row r="16" spans="1:12" ht="30" customHeight="1">
      <c r="A16" s="453"/>
      <c r="B16" s="580" t="s">
        <v>623</v>
      </c>
      <c r="C16" s="580"/>
      <c r="D16" s="580"/>
      <c r="E16" s="580"/>
      <c r="F16" s="580"/>
      <c r="G16" s="580"/>
      <c r="H16" s="580"/>
      <c r="I16" s="580"/>
      <c r="J16" s="580"/>
      <c r="K16" s="580"/>
      <c r="L16" s="298"/>
    </row>
    <row r="17" spans="1:12">
      <c r="A17" s="453"/>
      <c r="B17" s="284" t="s">
        <v>615</v>
      </c>
      <c r="C17" s="284"/>
      <c r="D17" s="284"/>
      <c r="E17" s="284"/>
      <c r="F17" s="284"/>
      <c r="G17" s="284"/>
      <c r="H17" s="284"/>
      <c r="I17" s="284"/>
      <c r="J17" s="284"/>
      <c r="K17" s="284"/>
      <c r="L17" s="298"/>
    </row>
    <row r="18" spans="1:12">
      <c r="A18" s="453"/>
      <c r="B18" s="284" t="s">
        <v>616</v>
      </c>
      <c r="C18" s="284"/>
      <c r="D18" s="284"/>
      <c r="E18" s="284"/>
      <c r="F18" s="284"/>
      <c r="G18" s="284"/>
      <c r="H18" s="284"/>
      <c r="I18" s="284"/>
      <c r="J18" s="284"/>
      <c r="K18" s="284"/>
      <c r="L18" s="298"/>
    </row>
    <row r="19" spans="1:12">
      <c r="A19" s="453"/>
      <c r="B19" s="284" t="s">
        <v>617</v>
      </c>
      <c r="C19" s="284"/>
      <c r="D19" s="284"/>
      <c r="E19" s="284"/>
      <c r="F19" s="284"/>
      <c r="G19" s="284"/>
      <c r="H19" s="284"/>
      <c r="I19" s="284"/>
      <c r="J19" s="284"/>
      <c r="K19" s="284"/>
      <c r="L19" s="298"/>
    </row>
    <row r="20" spans="1:12">
      <c r="A20" s="453"/>
      <c r="B20" s="284" t="s">
        <v>618</v>
      </c>
      <c r="C20" s="284"/>
      <c r="D20" s="284"/>
      <c r="E20" s="284"/>
      <c r="F20" s="284"/>
      <c r="G20" s="284"/>
      <c r="H20" s="284"/>
      <c r="I20" s="284"/>
      <c r="J20" s="284"/>
      <c r="K20" s="284"/>
      <c r="L20" s="298"/>
    </row>
    <row r="21" spans="1:12" ht="30" customHeight="1">
      <c r="A21" s="453"/>
      <c r="B21" s="580" t="s">
        <v>621</v>
      </c>
      <c r="C21" s="580"/>
      <c r="D21" s="580"/>
      <c r="E21" s="580"/>
      <c r="F21" s="580"/>
      <c r="G21" s="580"/>
      <c r="H21" s="580"/>
      <c r="I21" s="580"/>
      <c r="J21" s="580"/>
      <c r="K21" s="580"/>
      <c r="L21" s="298"/>
    </row>
    <row r="22" spans="1:12" s="274" customFormat="1" ht="30" customHeight="1">
      <c r="A22" s="487"/>
      <c r="B22" s="580" t="s">
        <v>619</v>
      </c>
      <c r="C22" s="580"/>
      <c r="D22" s="580"/>
      <c r="E22" s="580"/>
      <c r="F22" s="580"/>
      <c r="G22" s="580"/>
      <c r="H22" s="580"/>
      <c r="I22" s="580"/>
      <c r="J22" s="580"/>
      <c r="K22" s="580"/>
      <c r="L22" s="488"/>
    </row>
    <row r="23" spans="1:12">
      <c r="A23" s="453"/>
      <c r="B23" s="284" t="s">
        <v>620</v>
      </c>
      <c r="C23" s="284"/>
      <c r="D23" s="284"/>
      <c r="E23" s="284"/>
      <c r="F23" s="284"/>
      <c r="G23" s="284"/>
      <c r="H23" s="284"/>
      <c r="I23" s="284"/>
      <c r="J23" s="284"/>
      <c r="K23" s="284"/>
      <c r="L23" s="298"/>
    </row>
    <row r="24" spans="1:12" ht="45" customHeight="1">
      <c r="A24" s="453"/>
      <c r="B24" s="580" t="s">
        <v>622</v>
      </c>
      <c r="C24" s="580"/>
      <c r="D24" s="580"/>
      <c r="E24" s="580"/>
      <c r="F24" s="580"/>
      <c r="G24" s="580"/>
      <c r="H24" s="580"/>
      <c r="I24" s="580"/>
      <c r="J24" s="580"/>
      <c r="K24" s="580"/>
      <c r="L24" s="298"/>
    </row>
    <row r="25" spans="1:12">
      <c r="A25" s="453"/>
      <c r="B25" s="284"/>
      <c r="C25" s="284"/>
      <c r="D25" s="284"/>
      <c r="E25" s="284"/>
      <c r="F25" s="284"/>
      <c r="G25" s="284"/>
      <c r="H25" s="284"/>
      <c r="I25" s="284"/>
      <c r="J25" s="284"/>
      <c r="K25" s="284"/>
      <c r="L25" s="298"/>
    </row>
    <row r="26" spans="1:12">
      <c r="A26" s="453"/>
      <c r="B26" s="486" t="s">
        <v>626</v>
      </c>
      <c r="C26" s="284"/>
      <c r="D26" s="284"/>
      <c r="E26" s="284"/>
      <c r="F26" s="284"/>
      <c r="G26" s="284"/>
      <c r="H26" s="284"/>
      <c r="I26" s="284"/>
      <c r="J26" s="284"/>
      <c r="K26" s="284"/>
      <c r="L26" s="298"/>
    </row>
    <row r="27" spans="1:12" s="275" customFormat="1" ht="30" customHeight="1">
      <c r="A27" s="484"/>
      <c r="B27" s="581" t="s">
        <v>913</v>
      </c>
      <c r="C27" s="581"/>
      <c r="D27" s="581"/>
      <c r="E27" s="581"/>
      <c r="F27" s="581"/>
      <c r="G27" s="581"/>
      <c r="H27" s="581"/>
      <c r="I27" s="581"/>
      <c r="J27" s="581"/>
      <c r="K27" s="581"/>
      <c r="L27" s="485"/>
    </row>
    <row r="28" spans="1:12">
      <c r="A28" s="453"/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98"/>
    </row>
    <row r="29" spans="1:12">
      <c r="A29" s="453"/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98"/>
    </row>
    <row r="30" spans="1:12" ht="15.75">
      <c r="A30" s="453"/>
      <c r="B30" s="30" t="s">
        <v>627</v>
      </c>
      <c r="C30" s="284"/>
      <c r="D30" s="284"/>
      <c r="E30" s="284"/>
      <c r="F30" s="284"/>
      <c r="G30" s="284"/>
      <c r="H30" s="284"/>
      <c r="I30" s="284"/>
      <c r="J30" s="284"/>
      <c r="K30" s="284"/>
      <c r="L30" s="298"/>
    </row>
    <row r="31" spans="1:12">
      <c r="A31" s="453"/>
      <c r="B31" s="284"/>
      <c r="C31" s="284"/>
      <c r="D31" s="284"/>
      <c r="E31" s="284"/>
      <c r="F31" s="284"/>
      <c r="G31" s="284"/>
      <c r="H31" s="284"/>
      <c r="I31" s="284"/>
      <c r="J31" s="284"/>
      <c r="K31" s="284"/>
      <c r="L31" s="298"/>
    </row>
    <row r="32" spans="1:12">
      <c r="A32" s="453"/>
      <c r="B32" s="486" t="s">
        <v>628</v>
      </c>
      <c r="C32" s="284"/>
      <c r="D32" s="284"/>
      <c r="E32" s="284"/>
      <c r="F32" s="284"/>
      <c r="G32" s="284"/>
      <c r="H32" s="284"/>
      <c r="I32" s="284"/>
      <c r="J32" s="284"/>
      <c r="K32" s="284"/>
      <c r="L32" s="298"/>
    </row>
    <row r="33" spans="1:12" ht="30" customHeight="1">
      <c r="A33" s="453"/>
      <c r="B33" s="580" t="s">
        <v>914</v>
      </c>
      <c r="C33" s="580"/>
      <c r="D33" s="580"/>
      <c r="E33" s="580"/>
      <c r="F33" s="580"/>
      <c r="G33" s="580"/>
      <c r="H33" s="580"/>
      <c r="I33" s="580"/>
      <c r="J33" s="580"/>
      <c r="K33" s="580"/>
      <c r="L33" s="298"/>
    </row>
    <row r="34" spans="1:12">
      <c r="A34" s="453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98"/>
    </row>
    <row r="35" spans="1:12">
      <c r="A35" s="453"/>
      <c r="B35" s="486" t="s">
        <v>629</v>
      </c>
      <c r="C35" s="284"/>
      <c r="D35" s="284"/>
      <c r="E35" s="284"/>
      <c r="F35" s="284"/>
      <c r="G35" s="284"/>
      <c r="H35" s="284"/>
      <c r="I35" s="284"/>
      <c r="J35" s="284"/>
      <c r="K35" s="284"/>
      <c r="L35" s="298"/>
    </row>
    <row r="36" spans="1:12" ht="30" customHeight="1">
      <c r="A36" s="453"/>
      <c r="B36" s="580" t="s">
        <v>952</v>
      </c>
      <c r="C36" s="580"/>
      <c r="D36" s="580"/>
      <c r="E36" s="580"/>
      <c r="F36" s="580"/>
      <c r="G36" s="580"/>
      <c r="H36" s="580"/>
      <c r="I36" s="580"/>
      <c r="J36" s="580"/>
      <c r="K36" s="580"/>
      <c r="L36" s="298"/>
    </row>
    <row r="37" spans="1:12">
      <c r="A37" s="453"/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98"/>
    </row>
    <row r="38" spans="1:12">
      <c r="A38" s="453"/>
      <c r="B38" s="486" t="s">
        <v>631</v>
      </c>
      <c r="C38" s="284"/>
      <c r="D38" s="284"/>
      <c r="E38" s="284"/>
      <c r="F38" s="284"/>
      <c r="G38" s="284"/>
      <c r="H38" s="284"/>
      <c r="I38" s="284"/>
      <c r="J38" s="284"/>
      <c r="K38" s="284"/>
      <c r="L38" s="298"/>
    </row>
    <row r="39" spans="1:12">
      <c r="A39" s="453"/>
      <c r="B39" s="284" t="s">
        <v>630</v>
      </c>
      <c r="C39" s="284"/>
      <c r="D39" s="284"/>
      <c r="E39" s="284"/>
      <c r="F39" s="284"/>
      <c r="G39" s="284"/>
      <c r="H39" s="284"/>
      <c r="I39" s="284"/>
      <c r="J39" s="284"/>
      <c r="K39" s="284"/>
      <c r="L39" s="298"/>
    </row>
    <row r="40" spans="1:12">
      <c r="A40" s="453"/>
      <c r="B40" s="284"/>
      <c r="C40" s="284"/>
      <c r="D40" s="284"/>
      <c r="E40" s="284"/>
      <c r="F40" s="284"/>
      <c r="G40" s="284"/>
      <c r="H40" s="284"/>
      <c r="I40" s="284"/>
      <c r="J40" s="284"/>
      <c r="K40" s="284"/>
      <c r="L40" s="298"/>
    </row>
    <row r="41" spans="1:12">
      <c r="A41" s="453"/>
      <c r="B41" s="486" t="s">
        <v>632</v>
      </c>
      <c r="C41" s="284"/>
      <c r="D41" s="284"/>
      <c r="E41" s="284"/>
      <c r="F41" s="284"/>
      <c r="G41" s="284"/>
      <c r="H41" s="284"/>
      <c r="I41" s="284"/>
      <c r="J41" s="284"/>
      <c r="K41" s="284"/>
      <c r="L41" s="298"/>
    </row>
    <row r="42" spans="1:12" ht="30" customHeight="1">
      <c r="A42" s="453"/>
      <c r="B42" s="580" t="s">
        <v>722</v>
      </c>
      <c r="C42" s="580"/>
      <c r="D42" s="580"/>
      <c r="E42" s="580"/>
      <c r="F42" s="580"/>
      <c r="G42" s="580"/>
      <c r="H42" s="580"/>
      <c r="I42" s="580"/>
      <c r="J42" s="580"/>
      <c r="K42" s="580"/>
      <c r="L42" s="298"/>
    </row>
    <row r="43" spans="1:12">
      <c r="A43" s="453"/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98"/>
    </row>
    <row r="44" spans="1:12">
      <c r="A44" s="453"/>
      <c r="B44" s="486" t="s">
        <v>633</v>
      </c>
      <c r="C44" s="284"/>
      <c r="D44" s="284"/>
      <c r="E44" s="284"/>
      <c r="F44" s="284"/>
      <c r="G44" s="284"/>
      <c r="H44" s="284"/>
      <c r="I44" s="284"/>
      <c r="J44" s="284"/>
      <c r="K44" s="284"/>
      <c r="L44" s="298"/>
    </row>
    <row r="45" spans="1:12" ht="30" customHeight="1">
      <c r="A45" s="453"/>
      <c r="B45" s="580" t="s">
        <v>636</v>
      </c>
      <c r="C45" s="580"/>
      <c r="D45" s="580"/>
      <c r="E45" s="580"/>
      <c r="F45" s="580"/>
      <c r="G45" s="580"/>
      <c r="H45" s="580"/>
      <c r="I45" s="580"/>
      <c r="J45" s="580"/>
      <c r="K45" s="580"/>
      <c r="L45" s="298"/>
    </row>
    <row r="46" spans="1:12">
      <c r="A46" s="453"/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98"/>
    </row>
    <row r="47" spans="1:12">
      <c r="A47" s="453"/>
      <c r="B47" s="486" t="s">
        <v>634</v>
      </c>
      <c r="C47" s="284"/>
      <c r="D47" s="284"/>
      <c r="E47" s="284"/>
      <c r="F47" s="284"/>
      <c r="G47" s="284"/>
      <c r="H47" s="284"/>
      <c r="I47" s="284"/>
      <c r="J47" s="284"/>
      <c r="K47" s="284"/>
      <c r="L47" s="298"/>
    </row>
    <row r="48" spans="1:12" ht="30" customHeight="1">
      <c r="A48" s="453"/>
      <c r="B48" s="580" t="s">
        <v>635</v>
      </c>
      <c r="C48" s="580"/>
      <c r="D48" s="580"/>
      <c r="E48" s="580"/>
      <c r="F48" s="580"/>
      <c r="G48" s="580"/>
      <c r="H48" s="580"/>
      <c r="I48" s="580"/>
      <c r="J48" s="580"/>
      <c r="K48" s="580"/>
      <c r="L48" s="298"/>
    </row>
    <row r="49" spans="1:12">
      <c r="A49" s="453"/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98"/>
    </row>
    <row r="50" spans="1:12">
      <c r="A50" s="453"/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98"/>
    </row>
    <row r="51" spans="1:12" ht="15.75">
      <c r="A51" s="453"/>
      <c r="B51" s="30" t="s">
        <v>637</v>
      </c>
      <c r="C51" s="284"/>
      <c r="D51" s="284"/>
      <c r="E51" s="284"/>
      <c r="F51" s="284"/>
      <c r="G51" s="284"/>
      <c r="H51" s="284"/>
      <c r="I51" s="284"/>
      <c r="J51" s="284"/>
      <c r="K51" s="284"/>
      <c r="L51" s="298"/>
    </row>
    <row r="52" spans="1:12" ht="15.75">
      <c r="A52" s="453"/>
      <c r="B52" s="30"/>
      <c r="C52" s="284"/>
      <c r="D52" s="284"/>
      <c r="E52" s="284"/>
      <c r="F52" s="284"/>
      <c r="G52" s="284"/>
      <c r="H52" s="284"/>
      <c r="I52" s="284"/>
      <c r="J52" s="284"/>
      <c r="K52" s="284"/>
      <c r="L52" s="298"/>
    </row>
    <row r="53" spans="1:12">
      <c r="A53" s="453"/>
      <c r="B53" s="284" t="s">
        <v>723</v>
      </c>
      <c r="C53" s="284"/>
      <c r="D53" s="284"/>
      <c r="E53" s="284"/>
      <c r="F53" s="284"/>
      <c r="G53" s="284"/>
      <c r="H53" s="284"/>
      <c r="I53" s="284"/>
      <c r="J53" s="284"/>
      <c r="K53" s="284"/>
      <c r="L53" s="298"/>
    </row>
    <row r="54" spans="1:12">
      <c r="A54" s="453"/>
      <c r="B54" s="284"/>
      <c r="C54" s="284"/>
      <c r="D54" s="284"/>
      <c r="E54" s="284"/>
      <c r="F54" s="284"/>
      <c r="G54" s="284"/>
      <c r="H54" s="284"/>
      <c r="I54" s="284"/>
      <c r="J54" s="284"/>
      <c r="K54" s="284"/>
      <c r="L54" s="298"/>
    </row>
    <row r="55" spans="1:12">
      <c r="A55" s="453"/>
      <c r="B55" s="284"/>
      <c r="C55" s="284"/>
      <c r="D55" s="284"/>
      <c r="E55" s="284"/>
      <c r="F55" s="284"/>
      <c r="G55" s="284"/>
      <c r="H55" s="284"/>
      <c r="I55" s="284"/>
      <c r="J55" s="284"/>
      <c r="K55" s="284"/>
      <c r="L55" s="298"/>
    </row>
    <row r="56" spans="1:12">
      <c r="A56" s="453"/>
      <c r="B56" s="284"/>
      <c r="C56" s="284"/>
      <c r="D56" s="284"/>
      <c r="E56" s="284"/>
      <c r="F56" s="284"/>
      <c r="G56" s="284"/>
      <c r="H56" s="284"/>
      <c r="I56" s="284"/>
      <c r="J56" s="284"/>
      <c r="K56" s="284"/>
      <c r="L56" s="298"/>
    </row>
    <row r="57" spans="1:12" ht="15.75">
      <c r="A57" s="453"/>
      <c r="B57" s="284"/>
      <c r="D57" s="2"/>
      <c r="G57" s="2"/>
      <c r="I57" s="2"/>
      <c r="J57" s="2"/>
      <c r="L57" s="298"/>
    </row>
    <row r="58" spans="1:12">
      <c r="A58" s="453"/>
      <c r="B58" s="529" t="s">
        <v>981</v>
      </c>
      <c r="E58" s="537" t="s">
        <v>980</v>
      </c>
      <c r="F58" s="537"/>
      <c r="H58" s="535" t="s">
        <v>625</v>
      </c>
      <c r="I58" s="536"/>
      <c r="K58" s="535" t="s">
        <v>977</v>
      </c>
      <c r="L58" s="298"/>
    </row>
    <row r="59" spans="1:12">
      <c r="A59" s="453"/>
      <c r="B59" s="530" t="s">
        <v>145</v>
      </c>
      <c r="D59" s="284"/>
      <c r="E59" s="531" t="s">
        <v>979</v>
      </c>
      <c r="F59" s="531"/>
      <c r="G59" s="284"/>
      <c r="H59" s="531" t="s">
        <v>988</v>
      </c>
      <c r="I59" s="531"/>
      <c r="J59" s="284"/>
      <c r="K59" s="530" t="s">
        <v>978</v>
      </c>
      <c r="L59" s="298"/>
    </row>
    <row r="60" spans="1:12">
      <c r="A60" s="453"/>
      <c r="B60" s="284"/>
      <c r="C60" s="284"/>
      <c r="D60" s="284"/>
      <c r="E60" s="284"/>
      <c r="F60" s="284"/>
      <c r="G60" s="284"/>
      <c r="H60" s="284"/>
      <c r="I60" s="284"/>
      <c r="J60" s="284"/>
      <c r="K60" s="284"/>
      <c r="L60" s="298"/>
    </row>
    <row r="61" spans="1:12">
      <c r="A61" s="306"/>
      <c r="B61" s="307"/>
      <c r="C61" s="307"/>
      <c r="D61" s="307"/>
      <c r="E61" s="307"/>
      <c r="F61" s="307"/>
      <c r="G61" s="307"/>
      <c r="H61" s="307"/>
      <c r="I61" s="307"/>
      <c r="J61" s="307"/>
      <c r="K61" s="307"/>
      <c r="L61" s="308"/>
    </row>
  </sheetData>
  <mergeCells count="14">
    <mergeCell ref="B27:K27"/>
    <mergeCell ref="B33:K33"/>
    <mergeCell ref="B36:K36"/>
    <mergeCell ref="B45:K45"/>
    <mergeCell ref="B48:K48"/>
    <mergeCell ref="B42:K42"/>
    <mergeCell ref="B22:K22"/>
    <mergeCell ref="B24:K24"/>
    <mergeCell ref="B12:K12"/>
    <mergeCell ref="B4:K4"/>
    <mergeCell ref="B1:K1"/>
    <mergeCell ref="B10:K10"/>
    <mergeCell ref="B16:K16"/>
    <mergeCell ref="B21:K21"/>
  </mergeCells>
  <pageMargins left="0.7" right="0.7" top="0.75" bottom="0.75" header="0.3" footer="0.3"/>
  <pageSetup scale="73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K406"/>
  <sheetViews>
    <sheetView showGridLines="0" topLeftCell="A392" zoomScale="86" zoomScaleNormal="86" workbookViewId="0">
      <selection activeCell="L402" sqref="L402"/>
    </sheetView>
  </sheetViews>
  <sheetFormatPr baseColWidth="10" defaultColWidth="9.140625" defaultRowHeight="15"/>
  <cols>
    <col min="1" max="1" width="4.140625" style="62" customWidth="1"/>
    <col min="2" max="2" width="46.42578125" style="62" customWidth="1"/>
    <col min="3" max="3" width="15.140625" style="62" customWidth="1"/>
    <col min="4" max="4" width="17.5703125" style="62" customWidth="1"/>
    <col min="5" max="5" width="14.28515625" style="62" customWidth="1"/>
    <col min="6" max="6" width="15.140625" style="62" customWidth="1"/>
    <col min="7" max="7" width="15.5703125" style="62" customWidth="1"/>
    <col min="8" max="8" width="15.28515625" style="62" customWidth="1"/>
    <col min="9" max="9" width="15.28515625" style="61" customWidth="1"/>
    <col min="10" max="10" width="4.28515625" style="61" customWidth="1"/>
    <col min="11" max="11" width="11.140625" style="61" bestFit="1" customWidth="1"/>
    <col min="12" max="16384" width="9.140625" style="61"/>
  </cols>
  <sheetData>
    <row r="1" spans="1:10">
      <c r="A1" s="454"/>
      <c r="B1" s="455"/>
      <c r="C1" s="455"/>
      <c r="D1" s="455"/>
      <c r="E1" s="455"/>
      <c r="F1" s="455"/>
      <c r="G1" s="455"/>
      <c r="H1" s="455"/>
      <c r="I1" s="504"/>
      <c r="J1" s="505"/>
    </row>
    <row r="2" spans="1:10">
      <c r="A2" s="456"/>
      <c r="B2" s="256"/>
      <c r="C2" s="256"/>
      <c r="D2" s="256"/>
      <c r="E2" s="256"/>
      <c r="F2" s="256"/>
      <c r="G2" s="256"/>
      <c r="H2" s="256"/>
      <c r="I2" s="96"/>
      <c r="J2" s="461"/>
    </row>
    <row r="3" spans="1:10" ht="15.75">
      <c r="A3" s="98"/>
      <c r="B3" s="457" t="s">
        <v>495</v>
      </c>
      <c r="C3" s="95"/>
      <c r="D3" s="95"/>
      <c r="E3" s="95"/>
      <c r="F3" s="95"/>
      <c r="G3" s="95"/>
      <c r="H3" s="95"/>
      <c r="I3" s="96"/>
      <c r="J3" s="461"/>
    </row>
    <row r="4" spans="1:10">
      <c r="A4" s="98"/>
      <c r="B4" s="95"/>
      <c r="C4" s="95"/>
      <c r="D4" s="95"/>
      <c r="E4" s="95"/>
      <c r="F4" s="95"/>
      <c r="G4" s="95"/>
      <c r="H4" s="95"/>
      <c r="I4" s="96"/>
      <c r="J4" s="461"/>
    </row>
    <row r="5" spans="1:10">
      <c r="A5" s="98"/>
      <c r="B5" s="256" t="s">
        <v>518</v>
      </c>
      <c r="C5" s="95"/>
      <c r="D5" s="95"/>
      <c r="E5" s="95"/>
      <c r="F5" s="95"/>
      <c r="G5" s="95"/>
      <c r="H5" s="95"/>
      <c r="I5" s="96"/>
      <c r="J5" s="461"/>
    </row>
    <row r="6" spans="1:10">
      <c r="A6" s="98"/>
      <c r="B6" s="284" t="s">
        <v>953</v>
      </c>
      <c r="C6" s="95"/>
      <c r="D6" s="95"/>
      <c r="E6" s="95"/>
      <c r="F6" s="95"/>
      <c r="G6" s="95"/>
      <c r="H6" s="95"/>
      <c r="I6" s="96"/>
      <c r="J6" s="461"/>
    </row>
    <row r="7" spans="1:10" ht="15.75">
      <c r="A7" s="98"/>
      <c r="B7" s="6"/>
      <c r="C7" s="95"/>
      <c r="D7" s="95"/>
      <c r="E7" s="95"/>
      <c r="F7" s="95"/>
      <c r="G7" s="95"/>
      <c r="H7" s="95"/>
      <c r="I7" s="96"/>
      <c r="J7" s="461"/>
    </row>
    <row r="8" spans="1:10" s="179" customFormat="1">
      <c r="A8" s="458"/>
      <c r="B8" s="199"/>
      <c r="C8" s="405">
        <v>43738</v>
      </c>
      <c r="D8" s="405">
        <v>43465</v>
      </c>
      <c r="E8" s="459"/>
      <c r="F8" s="459"/>
      <c r="G8" s="459"/>
      <c r="H8" s="459"/>
      <c r="I8" s="459"/>
      <c r="J8" s="460"/>
    </row>
    <row r="9" spans="1:10" ht="15" customHeight="1">
      <c r="A9" s="98"/>
      <c r="B9" s="425" t="s">
        <v>496</v>
      </c>
      <c r="C9" s="180">
        <v>6375.54</v>
      </c>
      <c r="D9" s="180">
        <v>5960.14</v>
      </c>
      <c r="E9" s="95"/>
      <c r="F9" s="95"/>
      <c r="G9" s="95"/>
      <c r="H9" s="96"/>
      <c r="I9" s="96"/>
      <c r="J9" s="461"/>
    </row>
    <row r="10" spans="1:10" ht="15" customHeight="1">
      <c r="A10" s="98"/>
      <c r="B10" s="426" t="s">
        <v>497</v>
      </c>
      <c r="C10" s="180">
        <v>6384.71</v>
      </c>
      <c r="D10" s="180">
        <v>5960.94</v>
      </c>
      <c r="E10" s="95"/>
      <c r="F10" s="95"/>
      <c r="G10" s="95"/>
      <c r="H10" s="96"/>
      <c r="I10" s="96"/>
      <c r="J10" s="461"/>
    </row>
    <row r="11" spans="1:10">
      <c r="A11" s="98"/>
      <c r="B11" s="95"/>
      <c r="C11" s="95"/>
      <c r="D11" s="462"/>
      <c r="E11" s="462"/>
      <c r="F11" s="95"/>
      <c r="G11" s="95"/>
      <c r="H11" s="96"/>
      <c r="I11" s="96"/>
      <c r="J11" s="461"/>
    </row>
    <row r="12" spans="1:10">
      <c r="A12" s="98"/>
      <c r="B12" s="95"/>
      <c r="C12" s="95"/>
      <c r="D12" s="95"/>
      <c r="E12" s="95"/>
      <c r="F12" s="95"/>
      <c r="G12" s="95"/>
      <c r="H12" s="95"/>
      <c r="I12" s="96"/>
      <c r="J12" s="461"/>
    </row>
    <row r="13" spans="1:10">
      <c r="A13" s="98"/>
      <c r="B13" s="256" t="s">
        <v>519</v>
      </c>
      <c r="C13" s="95"/>
      <c r="D13" s="95"/>
      <c r="E13" s="95"/>
      <c r="F13" s="95"/>
      <c r="G13" s="95"/>
      <c r="H13" s="95"/>
      <c r="I13" s="96"/>
      <c r="J13" s="461"/>
    </row>
    <row r="14" spans="1:10">
      <c r="A14" s="98"/>
      <c r="B14" s="95"/>
      <c r="C14" s="95"/>
      <c r="D14" s="95"/>
      <c r="E14" s="95"/>
      <c r="F14" s="95"/>
      <c r="G14" s="95"/>
      <c r="H14" s="95"/>
      <c r="I14" s="96"/>
      <c r="J14" s="461"/>
    </row>
    <row r="15" spans="1:10" s="182" customFormat="1" ht="60">
      <c r="A15" s="463"/>
      <c r="B15" s="183" t="s">
        <v>498</v>
      </c>
      <c r="C15" s="183" t="s">
        <v>499</v>
      </c>
      <c r="D15" s="183" t="s">
        <v>500</v>
      </c>
      <c r="E15" s="183" t="s">
        <v>501</v>
      </c>
      <c r="F15" s="183" t="s">
        <v>502</v>
      </c>
      <c r="G15" s="183" t="s">
        <v>503</v>
      </c>
      <c r="H15" s="517" t="s">
        <v>504</v>
      </c>
      <c r="I15" s="506"/>
      <c r="J15" s="507"/>
    </row>
    <row r="16" spans="1:10">
      <c r="A16" s="98"/>
      <c r="B16" s="119" t="s">
        <v>4</v>
      </c>
      <c r="C16" s="184"/>
      <c r="D16" s="119"/>
      <c r="E16" s="119"/>
      <c r="F16" s="119"/>
      <c r="G16" s="119"/>
      <c r="H16" s="118"/>
      <c r="I16" s="96"/>
      <c r="J16" s="461"/>
    </row>
    <row r="17" spans="1:10">
      <c r="A17" s="98"/>
      <c r="B17" s="407" t="s">
        <v>505</v>
      </c>
      <c r="C17" s="184"/>
      <c r="D17" s="194"/>
      <c r="E17" s="194"/>
      <c r="F17" s="194"/>
      <c r="G17" s="194"/>
      <c r="H17" s="518"/>
      <c r="I17" s="96"/>
      <c r="J17" s="461"/>
    </row>
    <row r="18" spans="1:10">
      <c r="A18" s="98"/>
      <c r="B18" s="408" t="s">
        <v>6</v>
      </c>
      <c r="C18" s="184"/>
      <c r="D18" s="194"/>
      <c r="E18" s="194"/>
      <c r="F18" s="194"/>
      <c r="G18" s="194"/>
      <c r="H18" s="518"/>
      <c r="I18" s="96"/>
      <c r="J18" s="461"/>
    </row>
    <row r="19" spans="1:10">
      <c r="A19" s="98"/>
      <c r="B19" s="119" t="s">
        <v>881</v>
      </c>
      <c r="C19" s="184" t="s">
        <v>0</v>
      </c>
      <c r="D19" s="194">
        <f>+BG!E10</f>
        <v>32486.200000002984</v>
      </c>
      <c r="E19" s="194">
        <f>+C9</f>
        <v>6375.54</v>
      </c>
      <c r="F19" s="248">
        <f>+D19*E19</f>
        <v>207117067.54801902</v>
      </c>
      <c r="G19" s="194">
        <v>5960.14</v>
      </c>
      <c r="H19" s="518">
        <v>0</v>
      </c>
      <c r="I19" s="96"/>
      <c r="J19" s="461"/>
    </row>
    <row r="20" spans="1:10">
      <c r="A20" s="98"/>
      <c r="B20" s="408" t="s">
        <v>199</v>
      </c>
      <c r="C20" s="184"/>
      <c r="D20" s="194"/>
      <c r="E20" s="194"/>
      <c r="F20" s="248"/>
      <c r="G20" s="194"/>
      <c r="H20" s="518"/>
      <c r="I20" s="96"/>
      <c r="J20" s="461"/>
    </row>
    <row r="21" spans="1:10">
      <c r="A21" s="98"/>
      <c r="B21" s="119" t="s">
        <v>733</v>
      </c>
      <c r="C21" s="184" t="s">
        <v>0</v>
      </c>
      <c r="D21" s="194">
        <f>+BG!E15</f>
        <v>18000</v>
      </c>
      <c r="E21" s="194">
        <f>+C9</f>
        <v>6375.54</v>
      </c>
      <c r="F21" s="248">
        <f>+D21*E21</f>
        <v>114759720</v>
      </c>
      <c r="G21" s="194">
        <v>5960.14</v>
      </c>
      <c r="H21" s="518">
        <v>0</v>
      </c>
      <c r="I21" s="96"/>
      <c r="J21" s="461"/>
    </row>
    <row r="22" spans="1:10" hidden="1">
      <c r="A22" s="98"/>
      <c r="B22" s="119" t="s">
        <v>208</v>
      </c>
      <c r="C22" s="184" t="s">
        <v>0</v>
      </c>
      <c r="D22" s="194">
        <v>0</v>
      </c>
      <c r="E22" s="194">
        <f>+C9</f>
        <v>6375.54</v>
      </c>
      <c r="F22" s="248">
        <f>+D22*E22</f>
        <v>0</v>
      </c>
      <c r="G22" s="194">
        <v>5960.14</v>
      </c>
      <c r="H22" s="518">
        <v>0</v>
      </c>
      <c r="I22" s="96"/>
      <c r="J22" s="461"/>
    </row>
    <row r="23" spans="1:10">
      <c r="A23" s="98"/>
      <c r="B23" s="408" t="s">
        <v>218</v>
      </c>
      <c r="C23" s="184"/>
      <c r="D23" s="194"/>
      <c r="E23" s="194"/>
      <c r="F23" s="194"/>
      <c r="G23" s="194"/>
      <c r="H23" s="518"/>
      <c r="I23" s="96"/>
      <c r="J23" s="461"/>
    </row>
    <row r="24" spans="1:10">
      <c r="A24" s="98"/>
      <c r="B24" s="119" t="s">
        <v>738</v>
      </c>
      <c r="C24" s="184" t="s">
        <v>0</v>
      </c>
      <c r="D24" s="194">
        <f>+BG!E23</f>
        <v>12.150000000008731</v>
      </c>
      <c r="E24" s="194">
        <f>+C9</f>
        <v>6375.54</v>
      </c>
      <c r="F24" s="248">
        <f>+D24*E24</f>
        <v>77462.811000055663</v>
      </c>
      <c r="G24" s="194">
        <v>5960.14</v>
      </c>
      <c r="H24" s="518">
        <v>0</v>
      </c>
      <c r="I24" s="96"/>
      <c r="J24" s="461"/>
    </row>
    <row r="25" spans="1:10">
      <c r="A25" s="98"/>
      <c r="B25" s="407" t="s">
        <v>506</v>
      </c>
      <c r="C25" s="184"/>
      <c r="D25" s="194"/>
      <c r="E25" s="194"/>
      <c r="F25" s="194"/>
      <c r="G25" s="194"/>
      <c r="H25" s="518"/>
      <c r="I25" s="96"/>
      <c r="J25" s="461"/>
    </row>
    <row r="26" spans="1:10">
      <c r="A26" s="98"/>
      <c r="B26" s="408" t="s">
        <v>740</v>
      </c>
      <c r="C26" s="184"/>
      <c r="D26" s="194"/>
      <c r="E26" s="194"/>
      <c r="F26" s="194"/>
      <c r="G26" s="194"/>
      <c r="H26" s="518"/>
      <c r="I26" s="96"/>
      <c r="J26" s="461"/>
    </row>
    <row r="27" spans="1:10">
      <c r="A27" s="98"/>
      <c r="B27" s="119" t="s">
        <v>102</v>
      </c>
      <c r="C27" s="184" t="s">
        <v>0</v>
      </c>
      <c r="D27" s="194">
        <v>808.82</v>
      </c>
      <c r="E27" s="194">
        <v>6150.5971662421798</v>
      </c>
      <c r="F27" s="248">
        <f>+D27*E27</f>
        <v>4974726</v>
      </c>
      <c r="G27" s="194">
        <v>5960.14</v>
      </c>
      <c r="H27" s="518">
        <v>0</v>
      </c>
      <c r="I27" s="96"/>
      <c r="J27" s="461"/>
    </row>
    <row r="28" spans="1:10">
      <c r="A28" s="98"/>
      <c r="B28" s="119" t="s">
        <v>741</v>
      </c>
      <c r="C28" s="184" t="s">
        <v>0</v>
      </c>
      <c r="D28" s="194">
        <v>48000</v>
      </c>
      <c r="E28" s="194">
        <v>6168</v>
      </c>
      <c r="F28" s="248">
        <f t="shared" ref="F28:F29" si="0">+D28*E28</f>
        <v>296064000</v>
      </c>
      <c r="G28" s="194">
        <v>5960.14</v>
      </c>
      <c r="H28" s="518">
        <v>0</v>
      </c>
      <c r="I28" s="96"/>
      <c r="J28" s="461"/>
    </row>
    <row r="29" spans="1:10">
      <c r="A29" s="98"/>
      <c r="B29" s="119" t="s">
        <v>742</v>
      </c>
      <c r="C29" s="184" t="s">
        <v>0</v>
      </c>
      <c r="D29" s="194">
        <v>1463.64</v>
      </c>
      <c r="E29" s="194">
        <v>6203.830176819436</v>
      </c>
      <c r="F29" s="248">
        <f t="shared" si="0"/>
        <v>9080174</v>
      </c>
      <c r="G29" s="194">
        <v>5960.14</v>
      </c>
      <c r="H29" s="518">
        <v>0</v>
      </c>
      <c r="I29" s="96"/>
      <c r="J29" s="461"/>
    </row>
    <row r="30" spans="1:10">
      <c r="A30" s="98"/>
      <c r="B30" s="407" t="s">
        <v>509</v>
      </c>
      <c r="C30" s="184"/>
      <c r="D30" s="194"/>
      <c r="E30" s="194"/>
      <c r="F30" s="194"/>
      <c r="G30" s="194"/>
      <c r="H30" s="518"/>
      <c r="I30" s="96"/>
      <c r="J30" s="461"/>
    </row>
    <row r="31" spans="1:10">
      <c r="A31" s="98"/>
      <c r="B31" s="407" t="s">
        <v>508</v>
      </c>
      <c r="C31" s="184"/>
      <c r="D31" s="194"/>
      <c r="E31" s="194"/>
      <c r="F31" s="194"/>
      <c r="G31" s="194"/>
      <c r="H31" s="518"/>
      <c r="I31" s="96"/>
      <c r="J31" s="461"/>
    </row>
    <row r="32" spans="1:10" hidden="1">
      <c r="A32" s="98"/>
      <c r="B32" s="408" t="s">
        <v>882</v>
      </c>
      <c r="C32" s="184"/>
      <c r="D32" s="194"/>
      <c r="E32" s="194"/>
      <c r="F32" s="194"/>
      <c r="G32" s="194"/>
      <c r="H32" s="518"/>
      <c r="I32" s="96"/>
      <c r="J32" s="461"/>
    </row>
    <row r="33" spans="1:10" hidden="1">
      <c r="A33" s="98"/>
      <c r="B33" s="185" t="s">
        <v>507</v>
      </c>
      <c r="C33" s="184" t="s">
        <v>0</v>
      </c>
      <c r="D33" s="195">
        <v>0</v>
      </c>
      <c r="E33" s="195">
        <f>+C10</f>
        <v>6384.71</v>
      </c>
      <c r="F33" s="406">
        <f>+D33*E33</f>
        <v>0</v>
      </c>
      <c r="G33" s="195">
        <v>5960.94</v>
      </c>
      <c r="H33" s="519">
        <v>0</v>
      </c>
      <c r="I33" s="96"/>
      <c r="J33" s="461"/>
    </row>
    <row r="34" spans="1:10" hidden="1">
      <c r="A34" s="98"/>
      <c r="B34" s="409" t="s">
        <v>744</v>
      </c>
      <c r="C34" s="184"/>
      <c r="D34" s="195"/>
      <c r="E34" s="195"/>
      <c r="F34" s="406"/>
      <c r="G34" s="195"/>
      <c r="H34" s="519"/>
      <c r="I34" s="96"/>
      <c r="J34" s="461"/>
    </row>
    <row r="35" spans="1:10" hidden="1">
      <c r="A35" s="98"/>
      <c r="B35" s="185" t="s">
        <v>883</v>
      </c>
      <c r="C35" s="184" t="s">
        <v>0</v>
      </c>
      <c r="D35" s="195">
        <v>0</v>
      </c>
      <c r="E35" s="195">
        <f>+C10</f>
        <v>6384.71</v>
      </c>
      <c r="F35" s="406">
        <f>+D35*E35</f>
        <v>0</v>
      </c>
      <c r="G35" s="195">
        <v>5960.94</v>
      </c>
      <c r="H35" s="519">
        <v>0</v>
      </c>
      <c r="I35" s="96"/>
      <c r="J35" s="461"/>
    </row>
    <row r="36" spans="1:10">
      <c r="A36" s="98"/>
      <c r="B36" s="408" t="s">
        <v>884</v>
      </c>
      <c r="C36" s="184"/>
      <c r="D36" s="194"/>
      <c r="E36" s="194"/>
      <c r="F36" s="194"/>
      <c r="G36" s="194"/>
      <c r="H36" s="518"/>
      <c r="I36" s="96"/>
      <c r="J36" s="461"/>
    </row>
    <row r="37" spans="1:10">
      <c r="A37" s="98"/>
      <c r="B37" s="119" t="s">
        <v>97</v>
      </c>
      <c r="C37" s="184" t="s">
        <v>0</v>
      </c>
      <c r="D37" s="194">
        <f>+BG!E57</f>
        <v>5265.0400000000373</v>
      </c>
      <c r="E37" s="194">
        <f>+C10</f>
        <v>6384.71</v>
      </c>
      <c r="F37" s="406">
        <f>+D37*E37</f>
        <v>33615753.53840024</v>
      </c>
      <c r="G37" s="194">
        <v>5960.94</v>
      </c>
      <c r="H37" s="518">
        <v>0</v>
      </c>
      <c r="I37" s="96"/>
      <c r="J37" s="461"/>
    </row>
    <row r="38" spans="1:10">
      <c r="A38" s="98"/>
      <c r="B38" s="95"/>
      <c r="C38" s="95"/>
      <c r="D38" s="95"/>
      <c r="E38" s="95"/>
      <c r="F38" s="95"/>
      <c r="G38" s="95"/>
      <c r="H38" s="95"/>
      <c r="I38" s="96"/>
      <c r="J38" s="461"/>
    </row>
    <row r="39" spans="1:10">
      <c r="A39" s="98"/>
      <c r="B39" s="95"/>
      <c r="C39" s="95"/>
      <c r="D39" s="95"/>
      <c r="E39" s="95"/>
      <c r="F39" s="95"/>
      <c r="G39" s="95"/>
      <c r="H39" s="95"/>
      <c r="I39" s="96"/>
      <c r="J39" s="461"/>
    </row>
    <row r="40" spans="1:10">
      <c r="A40" s="98"/>
      <c r="B40" s="256" t="s">
        <v>520</v>
      </c>
      <c r="C40" s="95"/>
      <c r="D40" s="95"/>
      <c r="E40" s="95"/>
      <c r="F40" s="95"/>
      <c r="G40" s="95"/>
      <c r="H40" s="95"/>
      <c r="I40" s="96"/>
      <c r="J40" s="461"/>
    </row>
    <row r="41" spans="1:10">
      <c r="A41" s="98"/>
      <c r="B41" s="95"/>
      <c r="C41" s="95"/>
      <c r="D41" s="95"/>
      <c r="E41" s="95"/>
      <c r="F41" s="95"/>
      <c r="G41" s="95"/>
      <c r="H41" s="95"/>
      <c r="I41" s="96"/>
      <c r="J41" s="461"/>
    </row>
    <row r="42" spans="1:10" s="186" customFormat="1" ht="48">
      <c r="A42" s="464"/>
      <c r="B42" s="187" t="s">
        <v>510</v>
      </c>
      <c r="C42" s="187" t="s">
        <v>954</v>
      </c>
      <c r="D42" s="187" t="s">
        <v>511</v>
      </c>
      <c r="E42" s="187" t="s">
        <v>975</v>
      </c>
      <c r="F42" s="187" t="s">
        <v>512</v>
      </c>
      <c r="G42" s="465"/>
      <c r="H42" s="514"/>
      <c r="I42" s="465"/>
      <c r="J42" s="508"/>
    </row>
    <row r="43" spans="1:10" ht="30">
      <c r="A43" s="98"/>
      <c r="B43" s="185" t="s">
        <v>513</v>
      </c>
      <c r="C43" s="198">
        <f>+C9</f>
        <v>6375.54</v>
      </c>
      <c r="D43" s="197">
        <v>1031790031</v>
      </c>
      <c r="E43" s="410">
        <v>5889.89</v>
      </c>
      <c r="F43" s="197">
        <v>0</v>
      </c>
      <c r="G43" s="95"/>
      <c r="H43" s="95"/>
      <c r="I43" s="96"/>
      <c r="J43" s="461"/>
    </row>
    <row r="44" spans="1:10" ht="30">
      <c r="A44" s="98"/>
      <c r="B44" s="185" t="s">
        <v>514</v>
      </c>
      <c r="C44" s="198">
        <f>+C10</f>
        <v>6384.71</v>
      </c>
      <c r="D44" s="197">
        <v>48912160</v>
      </c>
      <c r="E44" s="410">
        <v>5900.9</v>
      </c>
      <c r="F44" s="197">
        <v>0</v>
      </c>
      <c r="G44" s="466"/>
      <c r="H44" s="466"/>
      <c r="I44" s="96"/>
      <c r="J44" s="461"/>
    </row>
    <row r="45" spans="1:10" ht="30">
      <c r="A45" s="98"/>
      <c r="B45" s="185" t="s">
        <v>515</v>
      </c>
      <c r="C45" s="198">
        <f>+C9</f>
        <v>6375.54</v>
      </c>
      <c r="D45" s="197">
        <v>796693631</v>
      </c>
      <c r="E45" s="410">
        <v>5889.89</v>
      </c>
      <c r="F45" s="197">
        <v>0</v>
      </c>
      <c r="G45" s="95"/>
      <c r="H45" s="95"/>
      <c r="I45" s="96"/>
      <c r="J45" s="461"/>
    </row>
    <row r="46" spans="1:10" ht="30">
      <c r="A46" s="98"/>
      <c r="B46" s="185" t="s">
        <v>516</v>
      </c>
      <c r="C46" s="198">
        <f>+C10</f>
        <v>6384.71</v>
      </c>
      <c r="D46" s="197">
        <v>245387467</v>
      </c>
      <c r="E46" s="410">
        <v>5900.9</v>
      </c>
      <c r="F46" s="197">
        <v>0</v>
      </c>
      <c r="G46" s="466"/>
      <c r="H46" s="95"/>
      <c r="I46" s="96"/>
      <c r="J46" s="461"/>
    </row>
    <row r="47" spans="1:10">
      <c r="A47" s="98"/>
      <c r="B47" s="95"/>
      <c r="C47" s="95"/>
      <c r="D47" s="467"/>
      <c r="E47" s="95"/>
      <c r="F47" s="95"/>
      <c r="G47" s="95"/>
      <c r="H47" s="95"/>
      <c r="I47" s="96"/>
      <c r="J47" s="461"/>
    </row>
    <row r="48" spans="1:10">
      <c r="A48" s="98"/>
      <c r="B48" s="95"/>
      <c r="C48" s="95"/>
      <c r="D48" s="467"/>
      <c r="E48" s="95"/>
      <c r="F48" s="95"/>
      <c r="G48" s="95"/>
      <c r="H48" s="95"/>
      <c r="I48" s="96"/>
      <c r="J48" s="461"/>
    </row>
    <row r="49" spans="1:10">
      <c r="A49" s="98"/>
      <c r="B49" s="256" t="s">
        <v>517</v>
      </c>
      <c r="C49" s="95"/>
      <c r="D49" s="95"/>
      <c r="E49" s="95"/>
      <c r="F49" s="95"/>
      <c r="G49" s="95"/>
      <c r="H49" s="95"/>
      <c r="I49" s="96"/>
      <c r="J49" s="461"/>
    </row>
    <row r="50" spans="1:10">
      <c r="A50" s="98"/>
      <c r="B50" s="95" t="s">
        <v>521</v>
      </c>
      <c r="C50" s="95"/>
      <c r="D50" s="95"/>
      <c r="E50" s="95"/>
      <c r="F50" s="95"/>
      <c r="G50" s="95"/>
      <c r="H50" s="95"/>
      <c r="I50" s="96"/>
      <c r="J50" s="461"/>
    </row>
    <row r="51" spans="1:10">
      <c r="A51" s="98"/>
      <c r="B51" s="256"/>
      <c r="C51" s="95"/>
      <c r="D51" s="95"/>
      <c r="E51" s="95"/>
      <c r="F51" s="95"/>
      <c r="G51" s="95"/>
      <c r="H51" s="95"/>
      <c r="I51" s="96"/>
      <c r="J51" s="461"/>
    </row>
    <row r="52" spans="1:10">
      <c r="A52" s="98"/>
      <c r="B52" s="190" t="s">
        <v>1</v>
      </c>
      <c r="C52" s="424">
        <v>43738</v>
      </c>
      <c r="D52" s="424">
        <v>43465</v>
      </c>
      <c r="E52" s="95"/>
      <c r="F52" s="95"/>
      <c r="G52" s="95"/>
      <c r="H52" s="95"/>
      <c r="I52" s="96"/>
      <c r="J52" s="461"/>
    </row>
    <row r="53" spans="1:10">
      <c r="A53" s="468"/>
      <c r="B53" s="98" t="s">
        <v>885</v>
      </c>
      <c r="C53" s="191">
        <v>2594551462</v>
      </c>
      <c r="D53" s="192">
        <v>1344228771</v>
      </c>
      <c r="E53" s="95"/>
      <c r="F53" s="95"/>
      <c r="G53" s="95"/>
      <c r="H53" s="95"/>
      <c r="I53" s="96"/>
      <c r="J53" s="461"/>
    </row>
    <row r="54" spans="1:10">
      <c r="A54" s="468"/>
      <c r="B54" s="98" t="s">
        <v>886</v>
      </c>
      <c r="C54" s="191">
        <v>161935834</v>
      </c>
      <c r="D54" s="192">
        <v>0</v>
      </c>
      <c r="E54" s="95"/>
      <c r="F54" s="95"/>
      <c r="G54" s="95"/>
      <c r="H54" s="95"/>
      <c r="I54" s="96"/>
      <c r="J54" s="461"/>
    </row>
    <row r="55" spans="1:10">
      <c r="A55" s="468"/>
      <c r="B55" s="98" t="s">
        <v>887</v>
      </c>
      <c r="C55" s="191">
        <v>11726507</v>
      </c>
      <c r="D55" s="192">
        <v>0</v>
      </c>
      <c r="E55" s="95"/>
      <c r="F55" s="95"/>
      <c r="G55" s="95"/>
      <c r="H55" s="95"/>
      <c r="I55" s="96"/>
      <c r="J55" s="461"/>
    </row>
    <row r="56" spans="1:10">
      <c r="A56" s="468"/>
      <c r="B56" s="98" t="s">
        <v>888</v>
      </c>
      <c r="C56" s="191">
        <v>6000000</v>
      </c>
      <c r="D56" s="192">
        <v>0</v>
      </c>
      <c r="E56" s="95"/>
      <c r="F56" s="95"/>
      <c r="G56" s="95"/>
      <c r="H56" s="95"/>
      <c r="I56" s="96"/>
      <c r="J56" s="461"/>
    </row>
    <row r="57" spans="1:10">
      <c r="A57" s="468"/>
      <c r="B57" s="98" t="s">
        <v>957</v>
      </c>
      <c r="C57" s="191">
        <v>467</v>
      </c>
      <c r="D57" s="192">
        <v>0</v>
      </c>
      <c r="E57" s="95"/>
      <c r="F57" s="95"/>
      <c r="G57" s="95"/>
      <c r="H57" s="95"/>
      <c r="I57" s="96"/>
      <c r="J57" s="461"/>
    </row>
    <row r="58" spans="1:10">
      <c r="A58" s="468"/>
      <c r="B58" s="98" t="s">
        <v>889</v>
      </c>
      <c r="C58" s="191">
        <v>130610587.54800001</v>
      </c>
      <c r="D58" s="192">
        <v>0</v>
      </c>
      <c r="E58" s="95"/>
      <c r="F58" s="95"/>
      <c r="G58" s="95"/>
      <c r="H58" s="95"/>
      <c r="I58" s="96"/>
      <c r="J58" s="461"/>
    </row>
    <row r="59" spans="1:10">
      <c r="A59" s="468"/>
      <c r="B59" s="98" t="s">
        <v>890</v>
      </c>
      <c r="C59" s="191">
        <v>38253240</v>
      </c>
      <c r="D59" s="192">
        <v>0</v>
      </c>
      <c r="E59" s="95"/>
      <c r="F59" s="95"/>
      <c r="G59" s="95"/>
      <c r="H59" s="95"/>
      <c r="I59" s="96"/>
      <c r="J59" s="461"/>
    </row>
    <row r="60" spans="1:10">
      <c r="A60" s="468"/>
      <c r="B60" s="98" t="s">
        <v>891</v>
      </c>
      <c r="C60" s="191">
        <v>38253240</v>
      </c>
      <c r="D60" s="192">
        <v>0</v>
      </c>
      <c r="E60" s="95"/>
      <c r="F60" s="95"/>
      <c r="G60" s="95"/>
      <c r="H60" s="95"/>
      <c r="I60" s="96"/>
      <c r="J60" s="461"/>
    </row>
    <row r="61" spans="1:10" ht="15.75" thickBot="1">
      <c r="A61" s="98"/>
      <c r="B61" s="189" t="s">
        <v>80</v>
      </c>
      <c r="C61" s="196">
        <f>+SUM(C53:C60)</f>
        <v>2981331337.5479999</v>
      </c>
      <c r="D61" s="193">
        <f>+SUM(D53:D53)</f>
        <v>1344228771</v>
      </c>
      <c r="E61" s="95"/>
      <c r="F61" s="95"/>
      <c r="G61" s="95"/>
      <c r="H61" s="95"/>
      <c r="I61" s="96"/>
      <c r="J61" s="461"/>
    </row>
    <row r="62" spans="1:10" ht="15.75" thickTop="1">
      <c r="A62" s="98"/>
      <c r="B62" s="95"/>
      <c r="C62" s="95"/>
      <c r="D62" s="469"/>
      <c r="E62" s="95"/>
      <c r="F62" s="95"/>
      <c r="G62" s="95"/>
      <c r="H62" s="95"/>
      <c r="I62" s="96"/>
      <c r="J62" s="461"/>
    </row>
    <row r="63" spans="1:10">
      <c r="A63" s="98"/>
      <c r="B63" s="95"/>
      <c r="C63" s="95"/>
      <c r="D63" s="469"/>
      <c r="E63" s="95"/>
      <c r="F63" s="95"/>
      <c r="G63" s="95"/>
      <c r="H63" s="95"/>
      <c r="I63" s="96"/>
      <c r="J63" s="461"/>
    </row>
    <row r="64" spans="1:10" s="64" customFormat="1">
      <c r="A64" s="470"/>
      <c r="B64" s="256" t="s">
        <v>522</v>
      </c>
      <c r="C64" s="77"/>
      <c r="D64" s="77"/>
      <c r="E64" s="77"/>
      <c r="F64" s="77"/>
      <c r="G64" s="77"/>
      <c r="H64" s="77"/>
      <c r="I64" s="509"/>
      <c r="J64" s="472"/>
    </row>
    <row r="65" spans="1:10" s="64" customFormat="1">
      <c r="A65" s="471"/>
      <c r="B65" s="256"/>
      <c r="C65" s="77"/>
      <c r="D65" s="77"/>
      <c r="E65" s="77"/>
      <c r="F65" s="77"/>
      <c r="G65" s="77"/>
      <c r="H65" s="77"/>
      <c r="I65" s="509"/>
      <c r="J65" s="472"/>
    </row>
    <row r="66" spans="1:10" s="64" customFormat="1">
      <c r="A66" s="471"/>
      <c r="B66" s="256" t="s">
        <v>523</v>
      </c>
      <c r="C66" s="77"/>
      <c r="D66" s="77"/>
      <c r="E66" s="77"/>
      <c r="F66" s="77"/>
      <c r="G66" s="77"/>
      <c r="H66" s="77"/>
      <c r="I66" s="509"/>
      <c r="J66" s="472"/>
    </row>
    <row r="67" spans="1:10" s="64" customFormat="1">
      <c r="A67" s="471"/>
      <c r="B67" s="256"/>
      <c r="C67" s="77"/>
      <c r="D67" s="77"/>
      <c r="E67" s="77"/>
      <c r="F67" s="77"/>
      <c r="G67" s="77"/>
      <c r="H67" s="77"/>
      <c r="I67" s="509"/>
      <c r="J67" s="472"/>
    </row>
    <row r="68" spans="1:10" s="64" customFormat="1">
      <c r="A68" s="471"/>
      <c r="B68" s="588" t="s">
        <v>526</v>
      </c>
      <c r="C68" s="589"/>
      <c r="D68" s="589"/>
      <c r="E68" s="589"/>
      <c r="F68" s="589"/>
      <c r="G68" s="590"/>
      <c r="H68" s="509"/>
      <c r="I68" s="509"/>
      <c r="J68" s="472"/>
    </row>
    <row r="69" spans="1:10" s="64" customFormat="1" ht="15" customHeight="1">
      <c r="A69" s="471"/>
      <c r="B69" s="599" t="s">
        <v>531</v>
      </c>
      <c r="C69" s="599" t="s">
        <v>530</v>
      </c>
      <c r="D69" s="599" t="s">
        <v>529</v>
      </c>
      <c r="E69" s="601" t="s">
        <v>527</v>
      </c>
      <c r="F69" s="602"/>
      <c r="G69" s="599" t="s">
        <v>528</v>
      </c>
      <c r="H69" s="509"/>
      <c r="I69" s="509"/>
      <c r="J69" s="472"/>
    </row>
    <row r="70" spans="1:10" s="64" customFormat="1" ht="30.75" customHeight="1">
      <c r="A70" s="471"/>
      <c r="B70" s="600"/>
      <c r="C70" s="600"/>
      <c r="D70" s="600"/>
      <c r="E70" s="489" t="s">
        <v>7</v>
      </c>
      <c r="F70" s="489" t="s">
        <v>0</v>
      </c>
      <c r="G70" s="600"/>
      <c r="H70" s="509"/>
      <c r="I70" s="509"/>
      <c r="J70" s="472"/>
    </row>
    <row r="71" spans="1:10" s="64" customFormat="1" ht="15" customHeight="1">
      <c r="A71" s="471"/>
      <c r="B71" s="225" t="s">
        <v>532</v>
      </c>
      <c r="C71" s="223"/>
      <c r="D71" s="223"/>
      <c r="E71" s="223"/>
      <c r="F71" s="223"/>
      <c r="G71" s="223"/>
      <c r="H71" s="509"/>
      <c r="I71" s="509"/>
      <c r="J71" s="472"/>
    </row>
    <row r="72" spans="1:10" s="64" customFormat="1">
      <c r="A72" s="471"/>
      <c r="B72" s="188" t="s">
        <v>960</v>
      </c>
      <c r="C72" s="201" t="s">
        <v>892</v>
      </c>
      <c r="D72" s="218">
        <v>260</v>
      </c>
      <c r="E72" s="218">
        <v>1000000</v>
      </c>
      <c r="F72" s="427">
        <v>0</v>
      </c>
      <c r="G72" s="202">
        <v>260000000</v>
      </c>
      <c r="H72" s="509"/>
      <c r="I72" s="509"/>
      <c r="J72" s="472"/>
    </row>
    <row r="73" spans="1:10" s="64" customFormat="1">
      <c r="A73" s="471"/>
      <c r="B73" s="188" t="s">
        <v>961</v>
      </c>
      <c r="C73" s="201" t="s">
        <v>892</v>
      </c>
      <c r="D73" s="218">
        <v>18</v>
      </c>
      <c r="E73" s="218">
        <v>0</v>
      </c>
      <c r="F73" s="427">
        <v>1000</v>
      </c>
      <c r="G73" s="202">
        <v>114759720</v>
      </c>
      <c r="H73" s="509"/>
      <c r="I73" s="509"/>
      <c r="J73" s="472"/>
    </row>
    <row r="74" spans="1:10" s="64" customFormat="1">
      <c r="A74" s="471"/>
      <c r="B74" s="70" t="s">
        <v>958</v>
      </c>
      <c r="C74" s="428" t="s">
        <v>892</v>
      </c>
      <c r="D74" s="229">
        <v>200</v>
      </c>
      <c r="E74" s="229">
        <v>1000000</v>
      </c>
      <c r="F74" s="429">
        <v>0</v>
      </c>
      <c r="G74" s="430">
        <v>200000000</v>
      </c>
      <c r="H74" s="509"/>
      <c r="I74" s="509"/>
      <c r="J74" s="472"/>
    </row>
    <row r="75" spans="1:10" s="64" customFormat="1">
      <c r="A75" s="471"/>
      <c r="B75" s="70" t="s">
        <v>958</v>
      </c>
      <c r="C75" s="428" t="s">
        <v>892</v>
      </c>
      <c r="D75" s="229">
        <v>200</v>
      </c>
      <c r="E75" s="229">
        <v>1000000</v>
      </c>
      <c r="F75" s="429">
        <v>0</v>
      </c>
      <c r="G75" s="430">
        <v>200000000</v>
      </c>
      <c r="H75" s="509"/>
      <c r="I75" s="509"/>
      <c r="J75" s="472"/>
    </row>
    <row r="76" spans="1:10" s="64" customFormat="1">
      <c r="A76" s="471"/>
      <c r="B76" s="188" t="s">
        <v>959</v>
      </c>
      <c r="C76" s="428" t="s">
        <v>892</v>
      </c>
      <c r="D76" s="218">
        <v>450</v>
      </c>
      <c r="E76" s="229">
        <v>1000000</v>
      </c>
      <c r="F76" s="427">
        <v>0</v>
      </c>
      <c r="G76" s="202">
        <v>450000000</v>
      </c>
      <c r="H76" s="509"/>
      <c r="I76" s="509"/>
      <c r="J76" s="472"/>
    </row>
    <row r="77" spans="1:10" s="64" customFormat="1">
      <c r="A77" s="471"/>
      <c r="B77" s="188" t="s">
        <v>964</v>
      </c>
      <c r="C77" s="201" t="s">
        <v>84</v>
      </c>
      <c r="D77" s="218">
        <v>1</v>
      </c>
      <c r="E77" s="218">
        <v>75000000</v>
      </c>
      <c r="F77" s="427">
        <v>0</v>
      </c>
      <c r="G77" s="202">
        <v>75000000</v>
      </c>
      <c r="H77" s="509"/>
      <c r="I77" s="509"/>
      <c r="J77" s="472"/>
    </row>
    <row r="78" spans="1:10" s="64" customFormat="1">
      <c r="A78" s="471"/>
      <c r="B78" s="188" t="s">
        <v>962</v>
      </c>
      <c r="C78" s="201" t="s">
        <v>84</v>
      </c>
      <c r="D78" s="218">
        <v>1</v>
      </c>
      <c r="E78" s="218">
        <v>180000000</v>
      </c>
      <c r="F78" s="427">
        <v>0</v>
      </c>
      <c r="G78" s="202">
        <v>180000000</v>
      </c>
      <c r="H78" s="509"/>
      <c r="I78" s="509"/>
      <c r="J78" s="472"/>
    </row>
    <row r="79" spans="1:10" s="64" customFormat="1">
      <c r="A79" s="471"/>
      <c r="B79" s="188" t="s">
        <v>963</v>
      </c>
      <c r="C79" s="201" t="s">
        <v>84</v>
      </c>
      <c r="D79" s="218">
        <v>1</v>
      </c>
      <c r="E79" s="218">
        <v>50000000</v>
      </c>
      <c r="F79" s="427">
        <v>0</v>
      </c>
      <c r="G79" s="202">
        <v>50000000</v>
      </c>
      <c r="H79" s="509"/>
      <c r="I79" s="509"/>
      <c r="J79" s="472"/>
    </row>
    <row r="80" spans="1:10" s="64" customFormat="1">
      <c r="A80" s="471"/>
      <c r="B80" s="188" t="s">
        <v>963</v>
      </c>
      <c r="C80" s="201" t="s">
        <v>84</v>
      </c>
      <c r="D80" s="218">
        <v>1</v>
      </c>
      <c r="E80" s="218">
        <v>50000000</v>
      </c>
      <c r="F80" s="427">
        <v>0</v>
      </c>
      <c r="G80" s="202">
        <v>50000000</v>
      </c>
      <c r="H80" s="509"/>
      <c r="I80" s="509"/>
      <c r="J80" s="472"/>
    </row>
    <row r="81" spans="1:10" s="64" customFormat="1">
      <c r="A81" s="471"/>
      <c r="B81" s="188" t="s">
        <v>963</v>
      </c>
      <c r="C81" s="201" t="s">
        <v>84</v>
      </c>
      <c r="D81" s="218">
        <v>1</v>
      </c>
      <c r="E81" s="218">
        <v>50000000</v>
      </c>
      <c r="F81" s="427">
        <v>0</v>
      </c>
      <c r="G81" s="202">
        <v>50000000</v>
      </c>
      <c r="H81" s="509"/>
      <c r="I81" s="509"/>
      <c r="J81" s="472"/>
    </row>
    <row r="82" spans="1:10" s="64" customFormat="1">
      <c r="A82" s="471"/>
      <c r="B82" s="188" t="s">
        <v>963</v>
      </c>
      <c r="C82" s="201" t="s">
        <v>84</v>
      </c>
      <c r="D82" s="218">
        <v>1</v>
      </c>
      <c r="E82" s="218">
        <v>50000000</v>
      </c>
      <c r="F82" s="427">
        <v>0</v>
      </c>
      <c r="G82" s="202">
        <v>50000000</v>
      </c>
      <c r="H82" s="509"/>
      <c r="I82" s="509"/>
      <c r="J82" s="472"/>
    </row>
    <row r="83" spans="1:10" s="64" customFormat="1">
      <c r="A83" s="471"/>
      <c r="B83" s="206" t="s">
        <v>524</v>
      </c>
      <c r="C83" s="207"/>
      <c r="D83" s="208"/>
      <c r="E83" s="208"/>
      <c r="F83" s="209"/>
      <c r="G83" s="220">
        <f>SUM(G72:G82)</f>
        <v>1679759720</v>
      </c>
      <c r="H83" s="509"/>
      <c r="I83" s="509"/>
      <c r="J83" s="472"/>
    </row>
    <row r="84" spans="1:10" s="64" customFormat="1">
      <c r="A84" s="471"/>
      <c r="B84" s="206" t="s">
        <v>525</v>
      </c>
      <c r="C84" s="207"/>
      <c r="D84" s="208"/>
      <c r="E84" s="208"/>
      <c r="F84" s="209"/>
      <c r="G84" s="221">
        <v>2900000000</v>
      </c>
      <c r="H84" s="509"/>
      <c r="I84" s="509"/>
      <c r="J84" s="472"/>
    </row>
    <row r="85" spans="1:10" s="64" customFormat="1" ht="15" customHeight="1">
      <c r="A85" s="471"/>
      <c r="B85" s="224" t="s">
        <v>278</v>
      </c>
      <c r="C85" s="222"/>
      <c r="D85" s="222"/>
      <c r="E85" s="222"/>
      <c r="F85" s="222"/>
      <c r="G85" s="222"/>
      <c r="H85" s="509"/>
      <c r="I85" s="509"/>
      <c r="J85" s="472"/>
    </row>
    <row r="86" spans="1:10" s="64" customFormat="1">
      <c r="A86" s="471"/>
      <c r="B86" s="203" t="s">
        <v>533</v>
      </c>
      <c r="C86" s="204" t="s">
        <v>534</v>
      </c>
      <c r="D86" s="320">
        <v>1</v>
      </c>
      <c r="E86" s="219">
        <f>+G86</f>
        <v>318297309</v>
      </c>
      <c r="F86" s="219">
        <v>0</v>
      </c>
      <c r="G86" s="205">
        <v>318297309</v>
      </c>
      <c r="H86" s="509"/>
      <c r="I86" s="509"/>
      <c r="J86" s="472"/>
    </row>
    <row r="87" spans="1:10" s="64" customFormat="1">
      <c r="A87" s="471"/>
      <c r="B87" s="206" t="s">
        <v>524</v>
      </c>
      <c r="C87" s="207"/>
      <c r="D87" s="208"/>
      <c r="E87" s="208"/>
      <c r="F87" s="209"/>
      <c r="G87" s="220">
        <f>+G86</f>
        <v>318297309</v>
      </c>
      <c r="H87" s="509"/>
      <c r="I87" s="509"/>
      <c r="J87" s="472"/>
    </row>
    <row r="88" spans="1:10" s="64" customFormat="1">
      <c r="A88" s="471"/>
      <c r="B88" s="206" t="s">
        <v>525</v>
      </c>
      <c r="C88" s="207"/>
      <c r="D88" s="208"/>
      <c r="E88" s="208"/>
      <c r="F88" s="209"/>
      <c r="G88" s="221">
        <v>318297309</v>
      </c>
      <c r="H88" s="509"/>
      <c r="I88" s="509"/>
      <c r="J88" s="472"/>
    </row>
    <row r="89" spans="1:10" s="64" customFormat="1">
      <c r="A89" s="471"/>
      <c r="B89" s="77"/>
      <c r="C89" s="77"/>
      <c r="D89" s="77"/>
      <c r="E89" s="77"/>
      <c r="F89" s="77"/>
      <c r="G89" s="77"/>
      <c r="H89" s="77"/>
      <c r="I89" s="509"/>
      <c r="J89" s="472"/>
    </row>
    <row r="90" spans="1:10" s="64" customFormat="1">
      <c r="A90" s="471"/>
      <c r="B90" s="77"/>
      <c r="C90" s="77"/>
      <c r="D90" s="77"/>
      <c r="E90" s="77"/>
      <c r="F90" s="77"/>
      <c r="G90" s="77"/>
      <c r="H90" s="77"/>
      <c r="I90" s="509"/>
      <c r="J90" s="472"/>
    </row>
    <row r="91" spans="1:10" s="64" customFormat="1" ht="28.5">
      <c r="A91" s="471"/>
      <c r="B91" s="170" t="s">
        <v>85</v>
      </c>
      <c r="C91" s="103" t="s">
        <v>86</v>
      </c>
      <c r="D91" s="103" t="s">
        <v>82</v>
      </c>
      <c r="E91" s="103" t="s">
        <v>81</v>
      </c>
      <c r="F91" s="68"/>
      <c r="G91" s="77"/>
      <c r="H91" s="77"/>
      <c r="I91" s="509"/>
      <c r="J91" s="472"/>
    </row>
    <row r="92" spans="1:10" s="64" customFormat="1">
      <c r="A92" s="471"/>
      <c r="B92" s="591" t="s">
        <v>87</v>
      </c>
      <c r="C92" s="592"/>
      <c r="D92" s="592"/>
      <c r="E92" s="593"/>
      <c r="F92" s="69"/>
      <c r="G92" s="77"/>
      <c r="H92" s="77"/>
      <c r="I92" s="509"/>
      <c r="J92" s="472"/>
    </row>
    <row r="93" spans="1:10" s="64" customFormat="1" ht="19.5" customHeight="1">
      <c r="A93" s="471"/>
      <c r="B93" s="210" t="s">
        <v>88</v>
      </c>
      <c r="C93" s="211"/>
      <c r="D93" s="211"/>
      <c r="E93" s="212"/>
      <c r="F93" s="63"/>
      <c r="G93" s="77"/>
      <c r="H93" s="77"/>
      <c r="I93" s="509"/>
      <c r="J93" s="472"/>
    </row>
    <row r="94" spans="1:10" s="64" customFormat="1">
      <c r="A94" s="471"/>
      <c r="B94" s="213" t="s">
        <v>960</v>
      </c>
      <c r="C94" s="226">
        <v>260000000</v>
      </c>
      <c r="D94" s="226">
        <v>260000000</v>
      </c>
      <c r="E94" s="227">
        <v>1000000</v>
      </c>
      <c r="F94" s="63"/>
      <c r="G94" s="77"/>
      <c r="H94" s="77"/>
      <c r="I94" s="509"/>
      <c r="J94" s="472"/>
    </row>
    <row r="95" spans="1:10" s="64" customFormat="1">
      <c r="A95" s="471"/>
      <c r="B95" s="70" t="s">
        <v>961</v>
      </c>
      <c r="C95" s="228">
        <v>114759720</v>
      </c>
      <c r="D95" s="228">
        <v>114759720</v>
      </c>
      <c r="E95" s="229">
        <v>6375540</v>
      </c>
      <c r="F95" s="63"/>
      <c r="G95" s="77"/>
      <c r="H95" s="77"/>
      <c r="I95" s="509"/>
      <c r="J95" s="472"/>
    </row>
    <row r="96" spans="1:10" s="64" customFormat="1">
      <c r="A96" s="471"/>
      <c r="B96" s="70" t="s">
        <v>958</v>
      </c>
      <c r="C96" s="228">
        <v>200000000</v>
      </c>
      <c r="D96" s="228">
        <v>200000000</v>
      </c>
      <c r="E96" s="229">
        <v>1000000</v>
      </c>
      <c r="F96" s="63"/>
      <c r="G96" s="77"/>
      <c r="H96" s="77"/>
      <c r="I96" s="509"/>
      <c r="J96" s="472"/>
    </row>
    <row r="97" spans="1:10" s="64" customFormat="1">
      <c r="A97" s="471"/>
      <c r="B97" s="70" t="s">
        <v>958</v>
      </c>
      <c r="C97" s="228">
        <v>200000000</v>
      </c>
      <c r="D97" s="228">
        <v>200000000</v>
      </c>
      <c r="E97" s="229">
        <v>1000000</v>
      </c>
      <c r="F97" s="63"/>
      <c r="G97" s="77"/>
      <c r="H97" s="77"/>
      <c r="I97" s="509"/>
      <c r="J97" s="472"/>
    </row>
    <row r="98" spans="1:10" s="64" customFormat="1">
      <c r="A98" s="471"/>
      <c r="B98" s="70" t="s">
        <v>959</v>
      </c>
      <c r="C98" s="228">
        <v>450000000</v>
      </c>
      <c r="D98" s="228">
        <v>450000000</v>
      </c>
      <c r="E98" s="229">
        <v>1000000</v>
      </c>
      <c r="F98" s="63"/>
      <c r="G98" s="77"/>
      <c r="H98" s="77"/>
      <c r="I98" s="509"/>
      <c r="J98" s="472"/>
    </row>
    <row r="99" spans="1:10" s="64" customFormat="1">
      <c r="A99" s="471"/>
      <c r="B99" s="70" t="s">
        <v>964</v>
      </c>
      <c r="C99" s="228">
        <v>75000000</v>
      </c>
      <c r="D99" s="228">
        <v>75000000</v>
      </c>
      <c r="E99" s="522">
        <v>75000000</v>
      </c>
      <c r="F99" s="63"/>
      <c r="G99" s="77"/>
      <c r="H99" s="77"/>
      <c r="I99" s="509"/>
      <c r="J99" s="472"/>
    </row>
    <row r="100" spans="1:10" s="64" customFormat="1">
      <c r="A100" s="471"/>
      <c r="B100" s="70" t="s">
        <v>962</v>
      </c>
      <c r="C100" s="228">
        <v>180000000</v>
      </c>
      <c r="D100" s="228">
        <v>180000000</v>
      </c>
      <c r="E100" s="522">
        <v>180000000</v>
      </c>
      <c r="F100" s="63"/>
      <c r="G100" s="77"/>
      <c r="H100" s="77"/>
      <c r="I100" s="509"/>
      <c r="J100" s="472"/>
    </row>
    <row r="101" spans="1:10" s="64" customFormat="1">
      <c r="A101" s="471"/>
      <c r="B101" s="70" t="s">
        <v>963</v>
      </c>
      <c r="C101" s="228">
        <v>50000000</v>
      </c>
      <c r="D101" s="228">
        <v>50000000</v>
      </c>
      <c r="E101" s="522">
        <v>50000000</v>
      </c>
      <c r="F101" s="63"/>
      <c r="G101" s="77"/>
      <c r="H101" s="77"/>
      <c r="I101" s="509"/>
      <c r="J101" s="472"/>
    </row>
    <row r="102" spans="1:10" s="64" customFormat="1">
      <c r="A102" s="471"/>
      <c r="B102" s="70" t="s">
        <v>963</v>
      </c>
      <c r="C102" s="228">
        <v>50000000</v>
      </c>
      <c r="D102" s="228">
        <v>50000000</v>
      </c>
      <c r="E102" s="522">
        <v>50000000</v>
      </c>
      <c r="F102" s="63"/>
      <c r="G102" s="77"/>
      <c r="H102" s="77"/>
      <c r="I102" s="509"/>
      <c r="J102" s="472"/>
    </row>
    <row r="103" spans="1:10" s="64" customFormat="1">
      <c r="A103" s="471"/>
      <c r="B103" s="70" t="s">
        <v>963</v>
      </c>
      <c r="C103" s="228">
        <v>50000000</v>
      </c>
      <c r="D103" s="228">
        <v>50000000</v>
      </c>
      <c r="E103" s="522">
        <v>50000000</v>
      </c>
      <c r="F103" s="63"/>
      <c r="G103" s="77"/>
      <c r="H103" s="77"/>
      <c r="I103" s="509"/>
      <c r="J103" s="472"/>
    </row>
    <row r="104" spans="1:10" s="64" customFormat="1">
      <c r="A104" s="471"/>
      <c r="B104" s="70" t="s">
        <v>963</v>
      </c>
      <c r="C104" s="228">
        <v>50000000</v>
      </c>
      <c r="D104" s="228">
        <v>50000000</v>
      </c>
      <c r="E104" s="523">
        <v>50000000</v>
      </c>
      <c r="F104" s="63"/>
      <c r="G104" s="77"/>
      <c r="H104" s="77"/>
      <c r="I104" s="509"/>
      <c r="J104" s="472"/>
    </row>
    <row r="105" spans="1:10" s="64" customFormat="1">
      <c r="A105" s="471"/>
      <c r="B105" s="214" t="s">
        <v>524</v>
      </c>
      <c r="C105" s="215"/>
      <c r="D105" s="216">
        <f>SUM(D94:D104)</f>
        <v>1679759720</v>
      </c>
      <c r="E105" s="217"/>
      <c r="F105" s="473"/>
      <c r="G105" s="77"/>
      <c r="H105" s="77"/>
      <c r="I105" s="509"/>
      <c r="J105" s="472"/>
    </row>
    <row r="106" spans="1:10" s="64" customFormat="1">
      <c r="A106" s="471"/>
      <c r="B106" s="76" t="s">
        <v>525</v>
      </c>
      <c r="C106" s="231"/>
      <c r="D106" s="232">
        <v>2900000000</v>
      </c>
      <c r="E106" s="231"/>
      <c r="F106" s="77"/>
      <c r="G106" s="77"/>
      <c r="H106" s="77"/>
      <c r="I106" s="509"/>
      <c r="J106" s="472"/>
    </row>
    <row r="107" spans="1:10" s="64" customFormat="1">
      <c r="A107" s="471"/>
      <c r="B107" s="77"/>
      <c r="C107" s="77"/>
      <c r="D107" s="77"/>
      <c r="E107" s="77"/>
      <c r="F107" s="77"/>
      <c r="G107" s="77"/>
      <c r="H107" s="77"/>
      <c r="I107" s="509"/>
      <c r="J107" s="472"/>
    </row>
    <row r="108" spans="1:10" s="64" customFormat="1">
      <c r="A108" s="471"/>
      <c r="B108" s="77"/>
      <c r="C108" s="77"/>
      <c r="D108" s="77"/>
      <c r="E108" s="77"/>
      <c r="F108" s="77"/>
      <c r="G108" s="77"/>
      <c r="H108" s="77"/>
      <c r="I108" s="509"/>
      <c r="J108" s="472"/>
    </row>
    <row r="109" spans="1:10" s="64" customFormat="1">
      <c r="A109" s="471"/>
      <c r="B109" s="256" t="s">
        <v>89</v>
      </c>
      <c r="C109" s="77"/>
      <c r="D109" s="77"/>
      <c r="E109" s="77"/>
      <c r="F109" s="77"/>
      <c r="G109" s="77"/>
      <c r="H109" s="77"/>
      <c r="I109" s="509"/>
      <c r="J109" s="472"/>
    </row>
    <row r="110" spans="1:10" s="64" customFormat="1">
      <c r="A110" s="471"/>
      <c r="B110" s="77"/>
      <c r="C110" s="77"/>
      <c r="D110" s="77"/>
      <c r="E110" s="77"/>
      <c r="F110" s="77"/>
      <c r="G110" s="77"/>
      <c r="H110" s="77"/>
      <c r="I110" s="509"/>
      <c r="J110" s="472"/>
    </row>
    <row r="111" spans="1:10" s="64" customFormat="1">
      <c r="A111" s="471"/>
      <c r="B111" s="594" t="s">
        <v>90</v>
      </c>
      <c r="C111" s="595"/>
      <c r="D111" s="595"/>
      <c r="E111" s="596"/>
      <c r="F111" s="74"/>
      <c r="G111" s="77"/>
      <c r="H111" s="77"/>
      <c r="I111" s="509"/>
      <c r="J111" s="472"/>
    </row>
    <row r="112" spans="1:10" s="64" customFormat="1" ht="28.5">
      <c r="A112" s="471"/>
      <c r="B112" s="103" t="s">
        <v>91</v>
      </c>
      <c r="C112" s="103" t="s">
        <v>92</v>
      </c>
      <c r="D112" s="103" t="s">
        <v>93</v>
      </c>
      <c r="E112" s="103" t="s">
        <v>94</v>
      </c>
      <c r="F112" s="68"/>
      <c r="G112" s="77"/>
      <c r="H112" s="77"/>
      <c r="I112" s="509"/>
      <c r="J112" s="472"/>
    </row>
    <row r="113" spans="1:10" s="64" customFormat="1">
      <c r="A113" s="471"/>
      <c r="B113" s="71">
        <v>1</v>
      </c>
      <c r="C113" s="72">
        <v>750000000</v>
      </c>
      <c r="D113" s="72">
        <v>318297309</v>
      </c>
      <c r="E113" s="72">
        <v>318297309</v>
      </c>
      <c r="F113" s="75"/>
      <c r="G113" s="77"/>
      <c r="H113" s="77"/>
      <c r="I113" s="509"/>
      <c r="J113" s="472"/>
    </row>
    <row r="114" spans="1:10" s="64" customFormat="1">
      <c r="A114" s="471"/>
      <c r="B114" s="76" t="s">
        <v>524</v>
      </c>
      <c r="C114" s="72"/>
      <c r="D114" s="230">
        <f>+D113</f>
        <v>318297309</v>
      </c>
      <c r="E114" s="230">
        <f>+E113</f>
        <v>318297309</v>
      </c>
      <c r="F114" s="77"/>
      <c r="G114" s="77"/>
      <c r="H114" s="77"/>
      <c r="I114" s="509"/>
      <c r="J114" s="472"/>
    </row>
    <row r="115" spans="1:10" s="64" customFormat="1">
      <c r="A115" s="471"/>
      <c r="B115" s="76" t="s">
        <v>525</v>
      </c>
      <c r="C115" s="78"/>
      <c r="D115" s="230">
        <f>+D114</f>
        <v>318297309</v>
      </c>
      <c r="E115" s="230">
        <f>+E114</f>
        <v>318297309</v>
      </c>
      <c r="F115" s="79"/>
      <c r="G115" s="77"/>
      <c r="H115" s="77"/>
      <c r="I115" s="509"/>
      <c r="J115" s="472"/>
    </row>
    <row r="116" spans="1:10" s="64" customFormat="1">
      <c r="A116" s="471"/>
      <c r="B116" s="77"/>
      <c r="C116" s="77"/>
      <c r="D116" s="77"/>
      <c r="E116" s="77"/>
      <c r="F116" s="77"/>
      <c r="G116" s="77"/>
      <c r="H116" s="77"/>
      <c r="I116" s="509"/>
      <c r="J116" s="472"/>
    </row>
    <row r="117" spans="1:10" s="64" customFormat="1">
      <c r="A117" s="471"/>
      <c r="B117" s="77"/>
      <c r="C117" s="77"/>
      <c r="D117" s="77"/>
      <c r="E117" s="77"/>
      <c r="F117" s="77"/>
      <c r="G117" s="77"/>
      <c r="H117" s="77"/>
      <c r="I117" s="509"/>
      <c r="J117" s="472"/>
    </row>
    <row r="118" spans="1:10">
      <c r="A118" s="474"/>
      <c r="B118" s="269" t="s">
        <v>535</v>
      </c>
      <c r="C118" s="475"/>
      <c r="D118" s="475"/>
      <c r="E118" s="475"/>
      <c r="F118" s="95"/>
      <c r="G118" s="95"/>
      <c r="H118" s="95"/>
      <c r="I118" s="96"/>
      <c r="J118" s="461"/>
    </row>
    <row r="119" spans="1:10">
      <c r="A119" s="474"/>
      <c r="B119" s="475" t="s">
        <v>955</v>
      </c>
      <c r="C119" s="475"/>
      <c r="D119" s="475"/>
      <c r="E119" s="475"/>
      <c r="F119" s="95"/>
      <c r="G119" s="95"/>
      <c r="H119" s="95"/>
      <c r="I119" s="96"/>
      <c r="J119" s="461"/>
    </row>
    <row r="120" spans="1:10">
      <c r="A120" s="474"/>
      <c r="B120" s="475"/>
      <c r="C120" s="475"/>
      <c r="D120" s="475"/>
      <c r="E120" s="475"/>
      <c r="F120" s="95"/>
      <c r="G120" s="95"/>
      <c r="H120" s="95"/>
      <c r="I120" s="96"/>
      <c r="J120" s="461"/>
    </row>
    <row r="121" spans="1:10">
      <c r="A121" s="98"/>
      <c r="B121" s="603" t="s">
        <v>893</v>
      </c>
      <c r="C121" s="604"/>
      <c r="D121" s="605"/>
      <c r="E121" s="475"/>
      <c r="F121" s="95"/>
      <c r="G121" s="95"/>
      <c r="H121" s="95"/>
      <c r="I121" s="96"/>
      <c r="J121" s="461"/>
    </row>
    <row r="122" spans="1:10">
      <c r="A122" s="98"/>
      <c r="B122" s="103" t="s">
        <v>79</v>
      </c>
      <c r="C122" s="424">
        <v>43738</v>
      </c>
      <c r="D122" s="424">
        <v>43465</v>
      </c>
      <c r="E122" s="475"/>
      <c r="F122" s="95"/>
      <c r="G122" s="95"/>
      <c r="H122" s="95"/>
      <c r="I122" s="96"/>
      <c r="J122" s="461"/>
    </row>
    <row r="123" spans="1:10">
      <c r="A123" s="98"/>
      <c r="B123" s="99" t="s">
        <v>894</v>
      </c>
      <c r="C123" s="227">
        <v>1375000</v>
      </c>
      <c r="D123" s="227">
        <v>0</v>
      </c>
      <c r="E123" s="475"/>
      <c r="F123" s="95"/>
      <c r="G123" s="95"/>
      <c r="H123" s="95"/>
      <c r="I123" s="96"/>
      <c r="J123" s="461"/>
    </row>
    <row r="124" spans="1:10">
      <c r="A124" s="98"/>
      <c r="B124" s="431" t="s">
        <v>895</v>
      </c>
      <c r="C124" s="227">
        <v>77462.811000000002</v>
      </c>
      <c r="D124" s="235">
        <v>0</v>
      </c>
      <c r="E124" s="475"/>
      <c r="F124" s="95"/>
      <c r="G124" s="95"/>
      <c r="H124" s="95"/>
      <c r="I124" s="96"/>
      <c r="J124" s="461"/>
    </row>
    <row r="125" spans="1:10">
      <c r="A125" s="98"/>
      <c r="B125" s="237" t="s">
        <v>524</v>
      </c>
      <c r="C125" s="234">
        <f>+C124+C123</f>
        <v>1452462.811</v>
      </c>
      <c r="D125" s="239">
        <v>0</v>
      </c>
      <c r="E125" s="475"/>
      <c r="F125" s="95"/>
      <c r="G125" s="95"/>
      <c r="H125" s="95"/>
      <c r="I125" s="96"/>
      <c r="J125" s="461"/>
    </row>
    <row r="126" spans="1:10">
      <c r="A126" s="98"/>
      <c r="B126" s="102" t="s">
        <v>525</v>
      </c>
      <c r="C126" s="236">
        <v>0</v>
      </c>
      <c r="D126" s="230">
        <f>SUM(D124:D125)</f>
        <v>0</v>
      </c>
      <c r="E126" s="476"/>
      <c r="F126" s="95"/>
      <c r="G126" s="95"/>
      <c r="H126" s="95"/>
      <c r="I126" s="96"/>
      <c r="J126" s="461"/>
    </row>
    <row r="127" spans="1:10">
      <c r="A127" s="98"/>
      <c r="B127" s="69"/>
      <c r="C127" s="95"/>
      <c r="D127" s="81"/>
      <c r="E127" s="475"/>
      <c r="F127" s="95"/>
      <c r="G127" s="95"/>
      <c r="H127" s="95"/>
      <c r="I127" s="96"/>
      <c r="J127" s="461"/>
    </row>
    <row r="128" spans="1:10">
      <c r="A128" s="98"/>
      <c r="B128" s="269"/>
      <c r="C128" s="475"/>
      <c r="D128" s="475"/>
      <c r="E128" s="475"/>
      <c r="F128" s="95"/>
      <c r="G128" s="95"/>
      <c r="H128" s="95"/>
      <c r="I128" s="96"/>
      <c r="J128" s="461"/>
    </row>
    <row r="129" spans="1:10">
      <c r="A129" s="98"/>
      <c r="B129" s="603" t="s">
        <v>545</v>
      </c>
      <c r="C129" s="604"/>
      <c r="D129" s="605"/>
      <c r="E129" s="475"/>
      <c r="F129" s="95"/>
      <c r="G129" s="95"/>
      <c r="H129" s="95"/>
      <c r="I129" s="96"/>
      <c r="J129" s="461"/>
    </row>
    <row r="130" spans="1:10">
      <c r="A130" s="98"/>
      <c r="B130" s="103" t="s">
        <v>79</v>
      </c>
      <c r="C130" s="424">
        <v>43738</v>
      </c>
      <c r="D130" s="424">
        <v>43465</v>
      </c>
      <c r="E130" s="475"/>
      <c r="F130" s="95"/>
      <c r="G130" s="95"/>
      <c r="H130" s="95"/>
      <c r="I130" s="96"/>
      <c r="J130" s="461"/>
    </row>
    <row r="131" spans="1:10">
      <c r="A131" s="98"/>
      <c r="B131" s="99" t="s">
        <v>262</v>
      </c>
      <c r="C131" s="227">
        <v>52297131</v>
      </c>
      <c r="D131" s="235">
        <v>207597</v>
      </c>
      <c r="E131" s="475"/>
      <c r="F131" s="95"/>
      <c r="G131" s="95"/>
      <c r="H131" s="95"/>
      <c r="I131" s="96"/>
      <c r="J131" s="461"/>
    </row>
    <row r="132" spans="1:10">
      <c r="A132" s="98"/>
      <c r="B132" s="99" t="s">
        <v>965</v>
      </c>
      <c r="C132" s="227">
        <v>3991641</v>
      </c>
      <c r="D132" s="235">
        <v>0</v>
      </c>
      <c r="E132" s="475"/>
      <c r="F132" s="95"/>
      <c r="G132" s="95"/>
      <c r="H132" s="95"/>
      <c r="I132" s="96"/>
      <c r="J132" s="461"/>
    </row>
    <row r="133" spans="1:10">
      <c r="A133" s="98"/>
      <c r="B133" s="99" t="s">
        <v>966</v>
      </c>
      <c r="C133" s="227">
        <v>9941773</v>
      </c>
      <c r="D133" s="235">
        <v>0</v>
      </c>
      <c r="E133" s="475"/>
      <c r="F133" s="95"/>
      <c r="G133" s="95"/>
      <c r="H133" s="95"/>
      <c r="I133" s="96"/>
      <c r="J133" s="461"/>
    </row>
    <row r="134" spans="1:10">
      <c r="A134" s="98"/>
      <c r="B134" s="99" t="s">
        <v>95</v>
      </c>
      <c r="C134" s="227">
        <v>828500</v>
      </c>
      <c r="D134" s="235">
        <v>0</v>
      </c>
      <c r="E134" s="475"/>
      <c r="F134" s="95"/>
      <c r="G134" s="95"/>
      <c r="H134" s="95"/>
      <c r="I134" s="96"/>
      <c r="J134" s="461"/>
    </row>
    <row r="135" spans="1:10">
      <c r="A135" s="98"/>
      <c r="B135" s="237" t="s">
        <v>524</v>
      </c>
      <c r="C135" s="234">
        <f>+SUM(C131:C134)</f>
        <v>67059045</v>
      </c>
      <c r="D135" s="238">
        <v>0</v>
      </c>
      <c r="E135" s="475"/>
      <c r="F135" s="95"/>
      <c r="G135" s="95"/>
      <c r="H135" s="95"/>
      <c r="I135" s="96"/>
      <c r="J135" s="461"/>
    </row>
    <row r="136" spans="1:10">
      <c r="A136" s="98"/>
      <c r="B136" s="102" t="s">
        <v>525</v>
      </c>
      <c r="C136" s="230"/>
      <c r="D136" s="230">
        <f>SUM(D131:D135)</f>
        <v>207597</v>
      </c>
      <c r="E136" s="476"/>
      <c r="F136" s="95"/>
      <c r="G136" s="95"/>
      <c r="H136" s="95"/>
      <c r="I136" s="96"/>
      <c r="J136" s="461"/>
    </row>
    <row r="137" spans="1:10">
      <c r="A137" s="98"/>
      <c r="B137" s="69"/>
      <c r="C137" s="95"/>
      <c r="D137" s="81"/>
      <c r="E137" s="475"/>
      <c r="F137" s="95"/>
      <c r="G137" s="95"/>
      <c r="H137" s="95"/>
      <c r="I137" s="96"/>
      <c r="J137" s="461"/>
    </row>
    <row r="138" spans="1:10">
      <c r="A138" s="98"/>
      <c r="B138" s="603" t="s">
        <v>546</v>
      </c>
      <c r="C138" s="604"/>
      <c r="D138" s="605"/>
      <c r="E138" s="475"/>
      <c r="F138" s="95"/>
      <c r="G138" s="95"/>
      <c r="H138" s="95"/>
      <c r="I138" s="96"/>
      <c r="J138" s="461"/>
    </row>
    <row r="139" spans="1:10">
      <c r="A139" s="98"/>
      <c r="B139" s="103" t="s">
        <v>79</v>
      </c>
      <c r="C139" s="424">
        <v>43738</v>
      </c>
      <c r="D139" s="424">
        <v>43465</v>
      </c>
      <c r="E139" s="475"/>
      <c r="F139" s="95"/>
      <c r="G139" s="95"/>
      <c r="H139" s="95"/>
      <c r="I139" s="96"/>
      <c r="J139" s="461"/>
    </row>
    <row r="140" spans="1:10">
      <c r="A140" s="98"/>
      <c r="B140" s="99" t="s">
        <v>547</v>
      </c>
      <c r="C140" s="227">
        <f>+BG!D19+BG!D20</f>
        <v>880007574</v>
      </c>
      <c r="D140" s="235">
        <v>216285479</v>
      </c>
      <c r="E140" s="475"/>
      <c r="F140" s="95"/>
      <c r="G140" s="95"/>
      <c r="H140" s="95"/>
      <c r="I140" s="96"/>
      <c r="J140" s="461"/>
    </row>
    <row r="141" spans="1:10">
      <c r="A141" s="98"/>
      <c r="B141" s="237" t="s">
        <v>524</v>
      </c>
      <c r="C141" s="234">
        <f>+C140</f>
        <v>880007574</v>
      </c>
      <c r="D141" s="239">
        <v>0</v>
      </c>
      <c r="E141" s="475"/>
      <c r="F141" s="95"/>
      <c r="G141" s="95"/>
      <c r="H141" s="95"/>
      <c r="I141" s="96"/>
      <c r="J141" s="461"/>
    </row>
    <row r="142" spans="1:10">
      <c r="A142" s="98"/>
      <c r="B142" s="102" t="s">
        <v>525</v>
      </c>
      <c r="C142" s="236">
        <v>0</v>
      </c>
      <c r="D142" s="230">
        <f>SUM(D140:D141)</f>
        <v>216285479</v>
      </c>
      <c r="E142" s="475"/>
      <c r="F142" s="95"/>
      <c r="G142" s="95"/>
      <c r="H142" s="95"/>
      <c r="I142" s="96"/>
      <c r="J142" s="461"/>
    </row>
    <row r="143" spans="1:10">
      <c r="A143" s="98"/>
      <c r="B143" s="69"/>
      <c r="C143" s="95"/>
      <c r="D143" s="81"/>
      <c r="E143" s="475"/>
      <c r="F143" s="95"/>
      <c r="G143" s="95"/>
      <c r="H143" s="95"/>
      <c r="I143" s="96"/>
      <c r="J143" s="461"/>
    </row>
    <row r="144" spans="1:10">
      <c r="A144" s="98"/>
      <c r="B144" s="69"/>
      <c r="C144" s="95"/>
      <c r="D144" s="81"/>
      <c r="E144" s="475"/>
      <c r="F144" s="95"/>
      <c r="G144" s="95"/>
      <c r="H144" s="95"/>
      <c r="I144" s="96"/>
      <c r="J144" s="461"/>
    </row>
    <row r="145" spans="1:10">
      <c r="A145" s="98"/>
      <c r="B145" s="583" t="s">
        <v>555</v>
      </c>
      <c r="C145" s="583"/>
      <c r="D145" s="583"/>
      <c r="E145" s="583"/>
      <c r="F145" s="583"/>
      <c r="G145" s="583"/>
      <c r="H145" s="95"/>
      <c r="I145" s="96"/>
      <c r="J145" s="461"/>
    </row>
    <row r="146" spans="1:10" s="181" customFormat="1" ht="36">
      <c r="A146" s="477"/>
      <c r="B146" s="241" t="s">
        <v>531</v>
      </c>
      <c r="C146" s="183" t="s">
        <v>551</v>
      </c>
      <c r="D146" s="242" t="s">
        <v>529</v>
      </c>
      <c r="E146" s="243" t="s">
        <v>552</v>
      </c>
      <c r="F146" s="183" t="s">
        <v>553</v>
      </c>
      <c r="G146" s="183" t="s">
        <v>554</v>
      </c>
      <c r="H146" s="515"/>
      <c r="I146" s="510"/>
      <c r="J146" s="511"/>
    </row>
    <row r="147" spans="1:10">
      <c r="A147" s="98"/>
      <c r="B147" s="597" t="s">
        <v>556</v>
      </c>
      <c r="C147" s="587"/>
      <c r="D147" s="587"/>
      <c r="E147" s="587"/>
      <c r="F147" s="587"/>
      <c r="G147" s="598"/>
      <c r="H147" s="95"/>
      <c r="I147" s="96"/>
      <c r="J147" s="461"/>
    </row>
    <row r="148" spans="1:10">
      <c r="A148" s="98"/>
      <c r="B148" s="237" t="s">
        <v>524</v>
      </c>
      <c r="C148" s="119"/>
      <c r="D148" s="73"/>
      <c r="E148" s="244"/>
      <c r="F148" s="119"/>
      <c r="G148" s="119"/>
      <c r="H148" s="95"/>
      <c r="I148" s="96"/>
      <c r="J148" s="461"/>
    </row>
    <row r="149" spans="1:10">
      <c r="A149" s="98"/>
      <c r="B149" s="102" t="s">
        <v>525</v>
      </c>
      <c r="C149" s="119"/>
      <c r="D149" s="73"/>
      <c r="E149" s="244"/>
      <c r="F149" s="119"/>
      <c r="G149" s="119"/>
      <c r="H149" s="95"/>
      <c r="I149" s="96"/>
      <c r="J149" s="461"/>
    </row>
    <row r="150" spans="1:10">
      <c r="A150" s="98"/>
      <c r="B150" s="69"/>
      <c r="C150" s="95"/>
      <c r="D150" s="81"/>
      <c r="E150" s="475"/>
      <c r="F150" s="95"/>
      <c r="G150" s="95"/>
      <c r="H150" s="95"/>
      <c r="I150" s="96"/>
      <c r="J150" s="461"/>
    </row>
    <row r="151" spans="1:10">
      <c r="A151" s="98"/>
      <c r="B151" s="69"/>
      <c r="C151" s="95"/>
      <c r="D151" s="81"/>
      <c r="E151" s="475"/>
      <c r="F151" s="95"/>
      <c r="G151" s="95"/>
      <c r="H151" s="95"/>
      <c r="I151" s="96"/>
      <c r="J151" s="461"/>
    </row>
    <row r="152" spans="1:10">
      <c r="A152" s="98"/>
      <c r="B152" s="256" t="s">
        <v>548</v>
      </c>
      <c r="C152" s="95"/>
      <c r="D152" s="95"/>
      <c r="E152" s="95"/>
      <c r="F152" s="95"/>
      <c r="G152" s="95"/>
      <c r="H152" s="95"/>
      <c r="I152" s="96"/>
      <c r="J152" s="461"/>
    </row>
    <row r="153" spans="1:10">
      <c r="A153" s="98"/>
      <c r="B153" s="95" t="s">
        <v>645</v>
      </c>
      <c r="C153" s="95"/>
      <c r="D153" s="95"/>
      <c r="E153" s="95"/>
      <c r="F153" s="95"/>
      <c r="G153" s="95"/>
      <c r="H153" s="95"/>
      <c r="I153" s="96"/>
      <c r="J153" s="461"/>
    </row>
    <row r="154" spans="1:10">
      <c r="A154" s="98"/>
      <c r="B154" s="256"/>
      <c r="C154" s="95"/>
      <c r="D154" s="95"/>
      <c r="E154" s="95"/>
      <c r="F154" s="95"/>
      <c r="G154" s="95"/>
      <c r="H154" s="95"/>
      <c r="I154" s="96"/>
      <c r="J154" s="461"/>
    </row>
    <row r="155" spans="1:10">
      <c r="A155" s="98"/>
      <c r="B155" s="256"/>
      <c r="C155" s="95"/>
      <c r="D155" s="95"/>
      <c r="E155" s="95"/>
      <c r="F155" s="95"/>
      <c r="G155" s="95"/>
      <c r="H155" s="95"/>
      <c r="I155" s="96"/>
      <c r="J155" s="461"/>
    </row>
    <row r="156" spans="1:10">
      <c r="A156" s="98"/>
      <c r="B156" s="256" t="s">
        <v>549</v>
      </c>
      <c r="C156" s="95"/>
      <c r="D156" s="95"/>
      <c r="E156" s="95"/>
      <c r="F156" s="95"/>
      <c r="G156" s="95"/>
      <c r="H156" s="95"/>
      <c r="I156" s="96"/>
      <c r="J156" s="461"/>
    </row>
    <row r="157" spans="1:10">
      <c r="A157" s="98"/>
      <c r="B157" s="95"/>
      <c r="C157" s="95"/>
      <c r="D157" s="95"/>
      <c r="E157" s="95"/>
      <c r="F157" s="95"/>
      <c r="G157" s="95"/>
      <c r="H157" s="95"/>
      <c r="I157" s="96"/>
      <c r="J157" s="461"/>
    </row>
    <row r="158" spans="1:10" ht="24">
      <c r="A158" s="98"/>
      <c r="B158" s="245" t="s">
        <v>510</v>
      </c>
      <c r="C158" s="246" t="s">
        <v>557</v>
      </c>
      <c r="D158" s="246" t="s">
        <v>558</v>
      </c>
      <c r="E158" s="187" t="s">
        <v>559</v>
      </c>
      <c r="F158" s="187" t="s">
        <v>560</v>
      </c>
      <c r="G158" s="95"/>
      <c r="H158" s="95"/>
      <c r="I158" s="96"/>
      <c r="J158" s="461"/>
    </row>
    <row r="159" spans="1:10">
      <c r="A159" s="98"/>
      <c r="B159" s="80" t="s">
        <v>314</v>
      </c>
      <c r="C159" s="247">
        <v>489103638</v>
      </c>
      <c r="D159" s="233">
        <v>0</v>
      </c>
      <c r="E159" s="248">
        <v>-91767453</v>
      </c>
      <c r="F159" s="197">
        <v>397336185</v>
      </c>
      <c r="G159" s="95"/>
      <c r="H159" s="95"/>
      <c r="I159" s="96"/>
      <c r="J159" s="461"/>
    </row>
    <row r="160" spans="1:10">
      <c r="A160" s="98"/>
      <c r="B160" s="80" t="s">
        <v>935</v>
      </c>
      <c r="C160" s="247">
        <v>17842500</v>
      </c>
      <c r="D160" s="233">
        <v>0</v>
      </c>
      <c r="E160" s="248">
        <v>-7137000</v>
      </c>
      <c r="F160" s="197">
        <v>10705500</v>
      </c>
      <c r="G160" s="95"/>
      <c r="H160" s="95"/>
      <c r="I160" s="96"/>
      <c r="J160" s="461"/>
    </row>
    <row r="161" spans="1:10">
      <c r="A161" s="98"/>
      <c r="B161" s="80" t="s">
        <v>425</v>
      </c>
      <c r="C161" s="247">
        <v>18675000</v>
      </c>
      <c r="D161" s="233">
        <v>0</v>
      </c>
      <c r="E161" s="248">
        <v>-7470000</v>
      </c>
      <c r="F161" s="197">
        <v>11205000</v>
      </c>
      <c r="G161" s="95"/>
      <c r="H161" s="95"/>
      <c r="I161" s="96"/>
      <c r="J161" s="461"/>
    </row>
    <row r="162" spans="1:10">
      <c r="A162" s="98"/>
      <c r="B162" s="237" t="s">
        <v>524</v>
      </c>
      <c r="C162" s="251">
        <f>SUM(C159:C161)</f>
        <v>525621138</v>
      </c>
      <c r="D162" s="234">
        <f>+D159</f>
        <v>0</v>
      </c>
      <c r="E162" s="250">
        <f>SUM(E159:E161)</f>
        <v>-106374453</v>
      </c>
      <c r="F162" s="251">
        <f>SUM(F159:F161)</f>
        <v>419246685</v>
      </c>
      <c r="G162" s="95"/>
      <c r="H162" s="95"/>
      <c r="I162" s="96"/>
      <c r="J162" s="461"/>
    </row>
    <row r="163" spans="1:10">
      <c r="A163" s="98"/>
      <c r="B163" s="102" t="s">
        <v>525</v>
      </c>
      <c r="C163" s="249">
        <v>0</v>
      </c>
      <c r="D163" s="234">
        <v>0</v>
      </c>
      <c r="E163" s="251">
        <v>0</v>
      </c>
      <c r="F163" s="251">
        <v>0</v>
      </c>
      <c r="G163" s="95"/>
      <c r="H163" s="95"/>
      <c r="I163" s="96"/>
      <c r="J163" s="461"/>
    </row>
    <row r="164" spans="1:10">
      <c r="A164" s="98"/>
      <c r="B164" s="443"/>
      <c r="C164" s="82"/>
      <c r="D164" s="83"/>
      <c r="E164" s="95"/>
      <c r="F164" s="95"/>
      <c r="G164" s="95"/>
      <c r="H164" s="95"/>
      <c r="I164" s="96"/>
      <c r="J164" s="461"/>
    </row>
    <row r="165" spans="1:10">
      <c r="A165" s="98"/>
      <c r="B165" s="256"/>
      <c r="C165" s="95"/>
      <c r="D165" s="95"/>
      <c r="E165" s="95"/>
      <c r="F165" s="95"/>
      <c r="G165" s="95"/>
      <c r="H165" s="95"/>
      <c r="I165" s="96"/>
      <c r="J165" s="461"/>
    </row>
    <row r="166" spans="1:10">
      <c r="A166" s="98"/>
      <c r="B166" s="256" t="s">
        <v>550</v>
      </c>
      <c r="C166" s="95"/>
      <c r="D166" s="95"/>
      <c r="E166" s="95"/>
      <c r="F166" s="95"/>
      <c r="G166" s="95"/>
      <c r="H166" s="95"/>
      <c r="I166" s="96"/>
      <c r="J166" s="461"/>
    </row>
    <row r="167" spans="1:10">
      <c r="A167" s="98"/>
      <c r="B167" s="95"/>
      <c r="C167" s="95"/>
      <c r="D167" s="95"/>
      <c r="E167" s="95"/>
      <c r="F167" s="95"/>
      <c r="G167" s="95"/>
      <c r="H167" s="95"/>
      <c r="I167" s="96"/>
      <c r="J167" s="461"/>
    </row>
    <row r="168" spans="1:10" ht="24">
      <c r="A168" s="98"/>
      <c r="B168" s="245" t="s">
        <v>510</v>
      </c>
      <c r="C168" s="246" t="s">
        <v>896</v>
      </c>
      <c r="D168" s="246" t="s">
        <v>956</v>
      </c>
      <c r="E168" s="95"/>
      <c r="F168" s="95"/>
      <c r="G168" s="95"/>
      <c r="H168" s="95"/>
      <c r="I168" s="96"/>
      <c r="J168" s="461"/>
    </row>
    <row r="169" spans="1:10">
      <c r="A169" s="98"/>
      <c r="B169" s="119" t="s">
        <v>897</v>
      </c>
      <c r="C169" s="119" t="s">
        <v>102</v>
      </c>
      <c r="D169" s="247">
        <v>4974726</v>
      </c>
      <c r="E169" s="95"/>
      <c r="F169" s="95"/>
      <c r="G169" s="95"/>
      <c r="H169" s="95"/>
      <c r="I169" s="96"/>
      <c r="J169" s="461"/>
    </row>
    <row r="170" spans="1:10">
      <c r="A170" s="98"/>
      <c r="B170" s="119" t="s">
        <v>898</v>
      </c>
      <c r="C170" s="119" t="s">
        <v>741</v>
      </c>
      <c r="D170" s="247">
        <v>511645320</v>
      </c>
      <c r="E170" s="95"/>
      <c r="F170" s="95"/>
      <c r="G170" s="95"/>
      <c r="H170" s="95"/>
      <c r="I170" s="96"/>
      <c r="J170" s="461"/>
    </row>
    <row r="171" spans="1:10">
      <c r="A171" s="98"/>
      <c r="B171" s="119" t="s">
        <v>742</v>
      </c>
      <c r="C171" s="119" t="s">
        <v>742</v>
      </c>
      <c r="D171" s="247">
        <v>9080174</v>
      </c>
      <c r="E171" s="95"/>
      <c r="F171" s="95"/>
      <c r="G171" s="95"/>
      <c r="H171" s="95"/>
      <c r="I171" s="96"/>
      <c r="J171" s="461"/>
    </row>
    <row r="172" spans="1:10">
      <c r="A172" s="98"/>
      <c r="B172" s="119" t="s">
        <v>130</v>
      </c>
      <c r="C172" s="119" t="s">
        <v>130</v>
      </c>
      <c r="D172" s="247">
        <v>8000000</v>
      </c>
      <c r="E172" s="105"/>
      <c r="F172" s="105"/>
      <c r="G172" s="105"/>
      <c r="H172" s="95"/>
      <c r="I172" s="96"/>
      <c r="J172" s="461"/>
    </row>
    <row r="173" spans="1:10">
      <c r="A173" s="98"/>
      <c r="B173" s="237" t="s">
        <v>524</v>
      </c>
      <c r="C173" s="432"/>
      <c r="D173" s="432">
        <f>SUM(D169:D172)</f>
        <v>533700220</v>
      </c>
      <c r="E173" s="105"/>
      <c r="F173" s="105"/>
      <c r="G173" s="105"/>
      <c r="H173" s="95"/>
      <c r="I173" s="96"/>
      <c r="J173" s="461"/>
    </row>
    <row r="174" spans="1:10">
      <c r="A174" s="98"/>
      <c r="B174" s="102" t="s">
        <v>525</v>
      </c>
      <c r="C174" s="432"/>
      <c r="D174" s="251">
        <v>0</v>
      </c>
      <c r="E174" s="105"/>
      <c r="F174" s="105"/>
      <c r="G174" s="105"/>
      <c r="H174" s="95"/>
      <c r="I174" s="96"/>
      <c r="J174" s="461"/>
    </row>
    <row r="175" spans="1:10">
      <c r="A175" s="98"/>
      <c r="B175" s="105"/>
      <c r="C175" s="105"/>
      <c r="D175" s="105"/>
      <c r="E175" s="105"/>
      <c r="F175" s="105"/>
      <c r="G175" s="105"/>
      <c r="H175" s="95"/>
      <c r="I175" s="96"/>
      <c r="J175" s="461"/>
    </row>
    <row r="176" spans="1:10">
      <c r="A176" s="98"/>
      <c r="B176" s="105"/>
      <c r="C176" s="105"/>
      <c r="D176" s="105"/>
      <c r="E176" s="105"/>
      <c r="F176" s="105"/>
      <c r="G176" s="105"/>
      <c r="H176" s="95"/>
      <c r="I176" s="96"/>
      <c r="J176" s="461"/>
    </row>
    <row r="177" spans="1:10">
      <c r="A177" s="98"/>
      <c r="B177" s="256" t="s">
        <v>561</v>
      </c>
      <c r="C177" s="95"/>
      <c r="D177" s="443"/>
      <c r="E177" s="95"/>
      <c r="F177" s="478"/>
      <c r="G177" s="95"/>
      <c r="H177" s="95"/>
      <c r="I177" s="96"/>
      <c r="J177" s="461"/>
    </row>
    <row r="178" spans="1:10">
      <c r="A178" s="98"/>
      <c r="B178" s="95"/>
      <c r="C178" s="95"/>
      <c r="D178" s="443"/>
      <c r="E178" s="95"/>
      <c r="F178" s="95"/>
      <c r="G178" s="95"/>
      <c r="H178" s="95"/>
      <c r="I178" s="96"/>
      <c r="J178" s="461"/>
    </row>
    <row r="179" spans="1:10">
      <c r="A179" s="98"/>
      <c r="B179" s="245" t="s">
        <v>899</v>
      </c>
      <c r="C179" s="424">
        <v>43738</v>
      </c>
      <c r="D179" s="424">
        <v>43465</v>
      </c>
      <c r="E179" s="95"/>
      <c r="F179" s="95"/>
      <c r="G179" s="95"/>
      <c r="H179" s="95"/>
      <c r="I179" s="96"/>
      <c r="J179" s="461"/>
    </row>
    <row r="180" spans="1:10">
      <c r="A180" s="98"/>
      <c r="B180" s="119" t="s">
        <v>968</v>
      </c>
      <c r="C180" s="197">
        <f>+BG!D30</f>
        <v>19126620</v>
      </c>
      <c r="D180" s="433">
        <v>0</v>
      </c>
      <c r="E180" s="95"/>
      <c r="F180" s="95"/>
      <c r="G180" s="95"/>
      <c r="H180" s="95"/>
      <c r="I180" s="96"/>
      <c r="J180" s="461"/>
    </row>
    <row r="181" spans="1:10">
      <c r="A181" s="98"/>
      <c r="B181" s="237" t="s">
        <v>524</v>
      </c>
      <c r="C181" s="251">
        <f>+C180</f>
        <v>19126620</v>
      </c>
      <c r="D181" s="433">
        <v>0</v>
      </c>
      <c r="E181" s="95"/>
      <c r="F181" s="95"/>
      <c r="G181" s="95"/>
      <c r="H181" s="95"/>
      <c r="I181" s="96"/>
      <c r="J181" s="461"/>
    </row>
    <row r="182" spans="1:10">
      <c r="A182" s="98"/>
      <c r="B182" s="102" t="s">
        <v>525</v>
      </c>
      <c r="C182" s="237">
        <v>0</v>
      </c>
      <c r="D182" s="433">
        <v>0</v>
      </c>
      <c r="E182" s="95"/>
      <c r="F182" s="95"/>
      <c r="G182" s="95"/>
      <c r="H182" s="95"/>
      <c r="I182" s="96"/>
      <c r="J182" s="461"/>
    </row>
    <row r="183" spans="1:10">
      <c r="A183" s="98"/>
      <c r="B183" s="95"/>
      <c r="C183" s="95"/>
      <c r="D183" s="443"/>
      <c r="E183" s="95"/>
      <c r="F183" s="95"/>
      <c r="G183" s="95"/>
      <c r="H183" s="95"/>
      <c r="I183" s="96"/>
      <c r="J183" s="461"/>
    </row>
    <row r="184" spans="1:10">
      <c r="A184" s="98"/>
      <c r="B184" s="256"/>
      <c r="C184" s="95"/>
      <c r="D184" s="443"/>
      <c r="E184" s="95"/>
      <c r="F184" s="95"/>
      <c r="G184" s="95"/>
      <c r="H184" s="95"/>
      <c r="I184" s="96"/>
      <c r="J184" s="461"/>
    </row>
    <row r="185" spans="1:10">
      <c r="A185" s="98"/>
      <c r="B185" s="256" t="s">
        <v>562</v>
      </c>
      <c r="C185" s="95"/>
      <c r="D185" s="443"/>
      <c r="E185" s="95"/>
      <c r="F185" s="95"/>
      <c r="G185" s="95"/>
      <c r="H185" s="95"/>
      <c r="I185" s="96"/>
      <c r="J185" s="461"/>
    </row>
    <row r="186" spans="1:10">
      <c r="A186" s="98"/>
      <c r="B186" s="256"/>
      <c r="C186" s="95"/>
      <c r="D186" s="443"/>
      <c r="E186" s="95"/>
      <c r="F186" s="95"/>
      <c r="G186" s="95"/>
      <c r="H186" s="95"/>
      <c r="I186" s="96"/>
      <c r="J186" s="461"/>
    </row>
    <row r="187" spans="1:10">
      <c r="A187" s="98"/>
      <c r="B187" s="245" t="s">
        <v>899</v>
      </c>
      <c r="C187" s="424">
        <v>43738</v>
      </c>
      <c r="D187" s="424">
        <v>43465</v>
      </c>
      <c r="E187" s="95"/>
      <c r="F187" s="95"/>
      <c r="G187" s="95"/>
      <c r="H187" s="95"/>
      <c r="I187" s="96"/>
      <c r="J187" s="461"/>
    </row>
    <row r="188" spans="1:10">
      <c r="A188" s="98"/>
      <c r="B188" s="119" t="s">
        <v>97</v>
      </c>
      <c r="C188" s="197">
        <f>+BG!D57</f>
        <v>33615754</v>
      </c>
      <c r="D188" s="433">
        <v>0</v>
      </c>
      <c r="E188" s="95"/>
      <c r="F188" s="95"/>
      <c r="G188" s="95"/>
      <c r="H188" s="95"/>
      <c r="I188" s="96"/>
      <c r="J188" s="461"/>
    </row>
    <row r="189" spans="1:10">
      <c r="A189" s="98"/>
      <c r="B189" s="237" t="s">
        <v>524</v>
      </c>
      <c r="C189" s="251">
        <f>+C188</f>
        <v>33615754</v>
      </c>
      <c r="D189" s="433">
        <v>0</v>
      </c>
      <c r="E189" s="95"/>
      <c r="F189" s="95"/>
      <c r="G189" s="95"/>
      <c r="H189" s="95"/>
      <c r="I189" s="96"/>
      <c r="J189" s="461"/>
    </row>
    <row r="190" spans="1:10">
      <c r="A190" s="98"/>
      <c r="B190" s="102" t="s">
        <v>525</v>
      </c>
      <c r="C190" s="237">
        <v>0</v>
      </c>
      <c r="D190" s="433">
        <v>0</v>
      </c>
      <c r="E190" s="95"/>
      <c r="F190" s="95"/>
      <c r="G190" s="95"/>
      <c r="H190" s="95"/>
      <c r="I190" s="96"/>
      <c r="J190" s="461"/>
    </row>
    <row r="191" spans="1:10">
      <c r="A191" s="98"/>
      <c r="B191" s="256"/>
      <c r="C191" s="95"/>
      <c r="D191" s="443"/>
      <c r="E191" s="95"/>
      <c r="F191" s="95"/>
      <c r="G191" s="95"/>
      <c r="H191" s="95"/>
      <c r="I191" s="96"/>
      <c r="J191" s="461"/>
    </row>
    <row r="192" spans="1:10">
      <c r="A192" s="98"/>
      <c r="B192" s="256" t="s">
        <v>575</v>
      </c>
      <c r="C192" s="95"/>
      <c r="D192" s="443"/>
      <c r="E192" s="95"/>
      <c r="F192" s="95"/>
      <c r="G192" s="95"/>
      <c r="H192" s="95"/>
      <c r="I192" s="96"/>
      <c r="J192" s="461"/>
    </row>
    <row r="193" spans="1:10">
      <c r="A193" s="98"/>
      <c r="B193" s="95"/>
      <c r="C193" s="95"/>
      <c r="D193" s="443"/>
      <c r="E193" s="95"/>
      <c r="F193" s="95"/>
      <c r="G193" s="95"/>
      <c r="H193" s="95"/>
      <c r="I193" s="96"/>
      <c r="J193" s="461"/>
    </row>
    <row r="194" spans="1:10">
      <c r="A194" s="98"/>
      <c r="B194" s="245" t="s">
        <v>510</v>
      </c>
      <c r="C194" s="424">
        <v>43738</v>
      </c>
      <c r="D194" s="424">
        <v>43465</v>
      </c>
      <c r="E194" s="95"/>
      <c r="F194" s="95"/>
      <c r="G194" s="95"/>
      <c r="H194" s="95"/>
      <c r="I194" s="96"/>
      <c r="J194" s="461"/>
    </row>
    <row r="195" spans="1:10">
      <c r="A195" s="98"/>
      <c r="B195" s="80" t="s">
        <v>323</v>
      </c>
      <c r="C195" s="439">
        <v>5750000</v>
      </c>
      <c r="D195" s="434">
        <v>0</v>
      </c>
      <c r="E195" s="95"/>
      <c r="F195" s="95"/>
      <c r="G195" s="95"/>
      <c r="H195" s="95"/>
      <c r="I195" s="96"/>
      <c r="J195" s="461"/>
    </row>
    <row r="196" spans="1:10">
      <c r="A196" s="98"/>
      <c r="B196" s="435" t="s">
        <v>117</v>
      </c>
      <c r="C196" s="440">
        <v>79272383</v>
      </c>
      <c r="D196" s="436">
        <v>0</v>
      </c>
      <c r="E196" s="95"/>
      <c r="F196" s="95"/>
      <c r="G196" s="95"/>
      <c r="H196" s="95"/>
      <c r="I196" s="96"/>
      <c r="J196" s="461"/>
    </row>
    <row r="197" spans="1:10">
      <c r="A197" s="98"/>
      <c r="B197" s="435" t="s">
        <v>335</v>
      </c>
      <c r="C197" s="440">
        <v>25480416</v>
      </c>
      <c r="D197" s="440">
        <v>345579</v>
      </c>
      <c r="E197" s="95"/>
      <c r="F197" s="95"/>
      <c r="G197" s="95"/>
      <c r="H197" s="95"/>
      <c r="I197" s="96"/>
      <c r="J197" s="461"/>
    </row>
    <row r="198" spans="1:10">
      <c r="A198" s="98"/>
      <c r="B198" s="237" t="s">
        <v>524</v>
      </c>
      <c r="C198" s="251">
        <f>SUM(C195:C197)</f>
        <v>110502799</v>
      </c>
      <c r="D198" s="433">
        <v>0</v>
      </c>
      <c r="E198" s="95"/>
      <c r="F198" s="95"/>
      <c r="G198" s="95"/>
      <c r="H198" s="95"/>
      <c r="I198" s="96"/>
      <c r="J198" s="461"/>
    </row>
    <row r="199" spans="1:10">
      <c r="A199" s="98"/>
      <c r="B199" s="102" t="s">
        <v>525</v>
      </c>
      <c r="C199" s="251">
        <v>0</v>
      </c>
      <c r="D199" s="502">
        <f>SUM(D195:D198)</f>
        <v>345579</v>
      </c>
      <c r="E199" s="95"/>
      <c r="F199" s="95"/>
      <c r="G199" s="95"/>
      <c r="H199" s="95"/>
      <c r="I199" s="96"/>
      <c r="J199" s="461"/>
    </row>
    <row r="200" spans="1:10">
      <c r="A200" s="98"/>
      <c r="B200" s="95"/>
      <c r="C200" s="442"/>
      <c r="D200" s="443"/>
      <c r="E200" s="95"/>
      <c r="F200" s="95"/>
      <c r="G200" s="95"/>
      <c r="H200" s="95"/>
      <c r="I200" s="96"/>
      <c r="J200" s="461"/>
    </row>
    <row r="201" spans="1:10">
      <c r="A201" s="98"/>
      <c r="B201" s="95"/>
      <c r="C201" s="442"/>
      <c r="D201" s="443"/>
      <c r="E201" s="95"/>
      <c r="F201" s="95"/>
      <c r="G201" s="95"/>
      <c r="H201" s="95"/>
      <c r="I201" s="96"/>
      <c r="J201" s="461"/>
    </row>
    <row r="202" spans="1:10">
      <c r="A202" s="98"/>
      <c r="B202" s="256" t="s">
        <v>563</v>
      </c>
      <c r="C202" s="95"/>
      <c r="D202" s="443"/>
      <c r="E202" s="95"/>
      <c r="F202" s="95"/>
      <c r="G202" s="95"/>
      <c r="H202" s="95"/>
      <c r="I202" s="96"/>
      <c r="J202" s="461"/>
    </row>
    <row r="203" spans="1:10">
      <c r="A203" s="98"/>
      <c r="B203" s="256"/>
      <c r="C203" s="95"/>
      <c r="D203" s="443"/>
      <c r="E203" s="95"/>
      <c r="F203" s="95"/>
      <c r="G203" s="95"/>
      <c r="H203" s="95"/>
      <c r="I203" s="96"/>
      <c r="J203" s="461"/>
    </row>
    <row r="204" spans="1:10">
      <c r="A204" s="98"/>
      <c r="B204" s="245" t="s">
        <v>510</v>
      </c>
      <c r="C204" s="424">
        <v>43738</v>
      </c>
      <c r="D204" s="424">
        <v>43465</v>
      </c>
      <c r="E204" s="95"/>
      <c r="F204" s="95"/>
      <c r="G204" s="95"/>
      <c r="H204" s="95"/>
      <c r="I204" s="96"/>
      <c r="J204" s="461"/>
    </row>
    <row r="205" spans="1:10">
      <c r="A205" s="98"/>
      <c r="B205" s="80" t="s">
        <v>969</v>
      </c>
      <c r="C205" s="439">
        <v>13010</v>
      </c>
      <c r="D205" s="434">
        <v>0</v>
      </c>
      <c r="E205" s="95"/>
      <c r="F205" s="95"/>
      <c r="G205" s="95"/>
      <c r="H205" s="95"/>
      <c r="I205" s="96"/>
      <c r="J205" s="461"/>
    </row>
    <row r="206" spans="1:10">
      <c r="A206" s="98"/>
      <c r="B206" s="237" t="s">
        <v>524</v>
      </c>
      <c r="C206" s="251">
        <f>SUM(C205:C205)</f>
        <v>13010</v>
      </c>
      <c r="D206" s="433">
        <v>0</v>
      </c>
      <c r="E206" s="95"/>
      <c r="F206" s="95"/>
      <c r="G206" s="95"/>
      <c r="H206" s="95"/>
      <c r="I206" s="96"/>
      <c r="J206" s="461"/>
    </row>
    <row r="207" spans="1:10">
      <c r="A207" s="98"/>
      <c r="B207" s="102" t="s">
        <v>525</v>
      </c>
      <c r="C207" s="251">
        <v>0</v>
      </c>
      <c r="D207" s="433">
        <v>0</v>
      </c>
      <c r="E207" s="95"/>
      <c r="F207" s="95"/>
      <c r="G207" s="95"/>
      <c r="H207" s="95"/>
      <c r="I207" s="96"/>
      <c r="J207" s="461"/>
    </row>
    <row r="208" spans="1:10">
      <c r="A208" s="98"/>
      <c r="B208" s="256"/>
      <c r="C208" s="95"/>
      <c r="D208" s="443"/>
      <c r="E208" s="95"/>
      <c r="F208" s="95"/>
      <c r="G208" s="95"/>
      <c r="H208" s="95"/>
      <c r="I208" s="96"/>
      <c r="J208" s="461"/>
    </row>
    <row r="209" spans="1:10">
      <c r="A209" s="98"/>
      <c r="B209" s="256" t="s">
        <v>564</v>
      </c>
      <c r="C209" s="95"/>
      <c r="D209" s="443"/>
      <c r="E209" s="95"/>
      <c r="F209" s="95"/>
      <c r="G209" s="95"/>
      <c r="H209" s="95"/>
      <c r="I209" s="96"/>
      <c r="J209" s="461"/>
    </row>
    <row r="210" spans="1:10">
      <c r="A210" s="98"/>
      <c r="B210" s="95" t="s">
        <v>565</v>
      </c>
      <c r="C210" s="95"/>
      <c r="D210" s="443"/>
      <c r="E210" s="95"/>
      <c r="F210" s="95"/>
      <c r="G210" s="95"/>
      <c r="H210" s="95"/>
      <c r="I210" s="96"/>
      <c r="J210" s="461"/>
    </row>
    <row r="211" spans="1:10">
      <c r="A211" s="98"/>
      <c r="B211" s="256"/>
      <c r="C211" s="95"/>
      <c r="D211" s="443"/>
      <c r="E211" s="95"/>
      <c r="F211" s="95"/>
      <c r="G211" s="95"/>
      <c r="H211" s="95"/>
      <c r="I211" s="96"/>
      <c r="J211" s="461"/>
    </row>
    <row r="212" spans="1:10">
      <c r="A212" s="98"/>
      <c r="B212" s="256"/>
      <c r="C212" s="95"/>
      <c r="D212" s="443"/>
      <c r="E212" s="95"/>
      <c r="F212" s="95"/>
      <c r="G212" s="95"/>
      <c r="H212" s="95"/>
      <c r="I212" s="96"/>
      <c r="J212" s="461"/>
    </row>
    <row r="213" spans="1:10">
      <c r="A213" s="98"/>
      <c r="B213" s="256" t="s">
        <v>567</v>
      </c>
      <c r="C213" s="95"/>
      <c r="D213" s="443"/>
      <c r="E213" s="95"/>
      <c r="F213" s="95"/>
      <c r="G213" s="95"/>
      <c r="H213" s="95"/>
      <c r="I213" s="96"/>
      <c r="J213" s="461"/>
    </row>
    <row r="214" spans="1:10">
      <c r="A214" s="98"/>
      <c r="B214" s="95" t="s">
        <v>566</v>
      </c>
      <c r="C214" s="95"/>
      <c r="D214" s="443"/>
      <c r="E214" s="95"/>
      <c r="F214" s="95"/>
      <c r="G214" s="95"/>
      <c r="H214" s="95"/>
      <c r="I214" s="96"/>
      <c r="J214" s="461"/>
    </row>
    <row r="215" spans="1:10">
      <c r="A215" s="98"/>
      <c r="B215" s="256"/>
      <c r="C215" s="95"/>
      <c r="D215" s="443"/>
      <c r="E215" s="95"/>
      <c r="F215" s="95"/>
      <c r="G215" s="95"/>
      <c r="H215" s="95"/>
      <c r="I215" s="96"/>
      <c r="J215" s="461"/>
    </row>
    <row r="216" spans="1:10">
      <c r="A216" s="98"/>
      <c r="B216" s="256"/>
      <c r="C216" s="95"/>
      <c r="D216" s="443"/>
      <c r="E216" s="95"/>
      <c r="F216" s="95"/>
      <c r="G216" s="95"/>
      <c r="H216" s="95"/>
      <c r="I216" s="96"/>
      <c r="J216" s="461"/>
    </row>
    <row r="217" spans="1:10">
      <c r="A217" s="98"/>
      <c r="B217" s="256" t="s">
        <v>568</v>
      </c>
      <c r="C217" s="95"/>
      <c r="D217" s="443"/>
      <c r="E217" s="95"/>
      <c r="F217" s="95"/>
      <c r="G217" s="95"/>
      <c r="H217" s="95"/>
      <c r="I217" s="96"/>
      <c r="J217" s="461"/>
    </row>
    <row r="218" spans="1:10">
      <c r="A218" s="98"/>
      <c r="B218" s="95" t="s">
        <v>569</v>
      </c>
      <c r="C218" s="95"/>
      <c r="D218" s="443"/>
      <c r="E218" s="95"/>
      <c r="F218" s="95"/>
      <c r="G218" s="95"/>
      <c r="H218" s="95"/>
      <c r="I218" s="96"/>
      <c r="J218" s="461"/>
    </row>
    <row r="219" spans="1:10">
      <c r="A219" s="98"/>
      <c r="B219" s="256"/>
      <c r="C219" s="95"/>
      <c r="D219" s="443"/>
      <c r="E219" s="95"/>
      <c r="F219" s="95"/>
      <c r="G219" s="95"/>
      <c r="H219" s="95"/>
      <c r="I219" s="96"/>
      <c r="J219" s="461"/>
    </row>
    <row r="220" spans="1:10">
      <c r="A220" s="98"/>
      <c r="B220" s="256"/>
      <c r="C220" s="95"/>
      <c r="D220" s="443"/>
      <c r="E220" s="95"/>
      <c r="F220" s="95"/>
      <c r="G220" s="95"/>
      <c r="H220" s="95"/>
      <c r="I220" s="96"/>
      <c r="J220" s="461"/>
    </row>
    <row r="221" spans="1:10">
      <c r="A221" s="98"/>
      <c r="B221" s="256" t="s">
        <v>712</v>
      </c>
      <c r="C221" s="95"/>
      <c r="D221" s="443"/>
      <c r="E221" s="95"/>
      <c r="F221" s="95"/>
      <c r="G221" s="95"/>
      <c r="H221" s="95"/>
      <c r="I221" s="96"/>
      <c r="J221" s="461"/>
    </row>
    <row r="222" spans="1:10">
      <c r="A222" s="98"/>
      <c r="B222" s="256"/>
      <c r="C222" s="95"/>
      <c r="D222" s="443"/>
      <c r="E222" s="95"/>
      <c r="F222" s="95"/>
      <c r="G222" s="95"/>
      <c r="H222" s="95"/>
      <c r="I222" s="96"/>
      <c r="J222" s="461"/>
    </row>
    <row r="223" spans="1:10">
      <c r="A223" s="98"/>
      <c r="B223" s="252" t="s">
        <v>510</v>
      </c>
      <c r="C223" s="424">
        <v>43738</v>
      </c>
      <c r="D223" s="424">
        <v>43465</v>
      </c>
      <c r="E223" s="95"/>
      <c r="F223" s="95"/>
      <c r="G223" s="95"/>
      <c r="H223" s="95"/>
      <c r="I223" s="96"/>
      <c r="J223" s="461"/>
    </row>
    <row r="224" spans="1:10">
      <c r="A224" s="98"/>
      <c r="B224" s="445" t="s">
        <v>322</v>
      </c>
      <c r="C224" s="446">
        <f>+BG!D52+BG!D53</f>
        <v>859762047</v>
      </c>
      <c r="D224" s="440">
        <v>204961095.89041099</v>
      </c>
      <c r="E224" s="95"/>
      <c r="F224" s="95"/>
      <c r="G224" s="95"/>
      <c r="H224" s="95"/>
      <c r="I224" s="96"/>
      <c r="J224" s="461"/>
    </row>
    <row r="225" spans="1:10">
      <c r="A225" s="98"/>
      <c r="B225" s="435" t="s">
        <v>338</v>
      </c>
      <c r="C225" s="440">
        <v>100000000</v>
      </c>
      <c r="D225" s="436">
        <v>0</v>
      </c>
      <c r="E225" s="95"/>
      <c r="F225" s="95"/>
      <c r="G225" s="95"/>
      <c r="H225" s="95"/>
      <c r="I225" s="96"/>
      <c r="J225" s="461"/>
    </row>
    <row r="226" spans="1:10">
      <c r="A226" s="98"/>
      <c r="B226" s="435" t="s">
        <v>341</v>
      </c>
      <c r="C226" s="440">
        <f>+BG!D62</f>
        <v>50969844</v>
      </c>
      <c r="D226" s="436">
        <v>0</v>
      </c>
      <c r="E226" s="95"/>
      <c r="F226" s="95"/>
      <c r="G226" s="95"/>
      <c r="H226" s="95"/>
      <c r="I226" s="96"/>
      <c r="J226" s="461"/>
    </row>
    <row r="227" spans="1:10" ht="14.25" customHeight="1">
      <c r="A227" s="98"/>
      <c r="B227" s="435" t="s">
        <v>342</v>
      </c>
      <c r="C227" s="440">
        <f>+BG!D64</f>
        <v>63000000</v>
      </c>
      <c r="D227" s="436">
        <v>0</v>
      </c>
      <c r="E227" s="95"/>
      <c r="F227" s="95"/>
      <c r="G227" s="95"/>
      <c r="H227" s="95"/>
      <c r="I227" s="96"/>
      <c r="J227" s="461"/>
    </row>
    <row r="228" spans="1:10">
      <c r="A228" s="98"/>
      <c r="B228" s="435" t="s">
        <v>343</v>
      </c>
      <c r="C228" s="440">
        <f>+BG!D65</f>
        <v>12250646</v>
      </c>
      <c r="D228" s="436">
        <v>0</v>
      </c>
      <c r="E228" s="95"/>
      <c r="F228" s="95"/>
      <c r="G228" s="95"/>
      <c r="H228" s="95"/>
      <c r="I228" s="96"/>
      <c r="J228" s="461"/>
    </row>
    <row r="229" spans="1:10">
      <c r="A229" s="98"/>
      <c r="B229" s="435" t="s">
        <v>344</v>
      </c>
      <c r="C229" s="440">
        <f>+BG!D66</f>
        <v>54517090</v>
      </c>
      <c r="D229" s="436">
        <v>0</v>
      </c>
      <c r="E229" s="95"/>
      <c r="F229" s="95"/>
      <c r="G229" s="95"/>
      <c r="H229" s="95"/>
      <c r="I229" s="96"/>
      <c r="J229" s="461"/>
    </row>
    <row r="230" spans="1:10">
      <c r="A230" s="98"/>
      <c r="B230" s="435" t="s">
        <v>345</v>
      </c>
      <c r="C230" s="440">
        <f>+BG!D67</f>
        <v>58427465</v>
      </c>
      <c r="D230" s="436">
        <v>0</v>
      </c>
      <c r="E230" s="95"/>
      <c r="F230" s="95"/>
      <c r="G230" s="95"/>
      <c r="H230" s="95"/>
      <c r="I230" s="96"/>
      <c r="J230" s="461"/>
    </row>
    <row r="231" spans="1:10">
      <c r="A231" s="98"/>
      <c r="B231" s="437" t="s">
        <v>746</v>
      </c>
      <c r="C231" s="441">
        <f>+BG!D68</f>
        <v>106000000</v>
      </c>
      <c r="D231" s="438">
        <v>0</v>
      </c>
      <c r="E231" s="95"/>
      <c r="F231" s="95"/>
      <c r="G231" s="95"/>
      <c r="H231" s="95"/>
      <c r="I231" s="96"/>
      <c r="J231" s="461"/>
    </row>
    <row r="232" spans="1:10">
      <c r="A232" s="98"/>
      <c r="B232" s="237" t="s">
        <v>524</v>
      </c>
      <c r="C232" s="250">
        <f>SUM(C224:C231)</f>
        <v>1304927092</v>
      </c>
      <c r="D232" s="253">
        <v>0</v>
      </c>
      <c r="E232" s="95"/>
      <c r="F232" s="95"/>
      <c r="G232" s="95"/>
      <c r="H232" s="95"/>
      <c r="I232" s="96"/>
      <c r="J232" s="461"/>
    </row>
    <row r="233" spans="1:10">
      <c r="A233" s="98"/>
      <c r="B233" s="237" t="s">
        <v>525</v>
      </c>
      <c r="C233" s="250">
        <v>0</v>
      </c>
      <c r="D233" s="253">
        <f>SUM(D224:D232)</f>
        <v>204961095.89041099</v>
      </c>
      <c r="E233" s="95"/>
      <c r="F233" s="95"/>
      <c r="G233" s="95"/>
      <c r="H233" s="95"/>
      <c r="I233" s="96"/>
      <c r="J233" s="461"/>
    </row>
    <row r="234" spans="1:10">
      <c r="A234" s="98"/>
      <c r="B234" s="256"/>
      <c r="C234" s="95"/>
      <c r="D234" s="443"/>
      <c r="E234" s="95"/>
      <c r="F234" s="95"/>
      <c r="G234" s="95"/>
      <c r="H234" s="95"/>
      <c r="I234" s="96"/>
      <c r="J234" s="461"/>
    </row>
    <row r="235" spans="1:10">
      <c r="A235" s="98"/>
      <c r="B235" s="69"/>
      <c r="C235" s="84"/>
      <c r="D235" s="95"/>
      <c r="E235" s="95"/>
      <c r="F235" s="95"/>
      <c r="G235" s="95"/>
      <c r="H235" s="95"/>
      <c r="I235" s="96"/>
      <c r="J235" s="461"/>
    </row>
    <row r="236" spans="1:10">
      <c r="A236" s="98"/>
      <c r="B236" s="69"/>
      <c r="C236" s="84"/>
      <c r="D236" s="95"/>
      <c r="E236" s="95"/>
      <c r="F236" s="95"/>
      <c r="G236" s="95"/>
      <c r="H236" s="95"/>
      <c r="I236" s="96"/>
      <c r="J236" s="461"/>
    </row>
    <row r="237" spans="1:10">
      <c r="A237" s="98"/>
      <c r="B237" s="256" t="s">
        <v>574</v>
      </c>
      <c r="C237" s="95"/>
      <c r="D237" s="95"/>
      <c r="E237" s="95"/>
      <c r="F237" s="95"/>
      <c r="G237" s="95"/>
      <c r="H237" s="95"/>
      <c r="I237" s="96"/>
      <c r="J237" s="461"/>
    </row>
    <row r="238" spans="1:10">
      <c r="A238" s="98"/>
      <c r="B238" s="256"/>
      <c r="C238" s="95"/>
      <c r="D238" s="95"/>
      <c r="E238" s="585" t="s">
        <v>572</v>
      </c>
      <c r="F238" s="586"/>
      <c r="G238" s="95"/>
      <c r="H238" s="95"/>
      <c r="I238" s="96"/>
      <c r="J238" s="461"/>
    </row>
    <row r="239" spans="1:10" ht="28.5">
      <c r="A239" s="98"/>
      <c r="B239" s="85" t="s">
        <v>2</v>
      </c>
      <c r="C239" s="86" t="s">
        <v>98</v>
      </c>
      <c r="D239" s="86" t="s">
        <v>99</v>
      </c>
      <c r="E239" s="424">
        <v>43738</v>
      </c>
      <c r="F239" s="424">
        <v>43465</v>
      </c>
      <c r="G239" s="95"/>
      <c r="H239" s="95"/>
      <c r="I239" s="96"/>
      <c r="J239" s="461"/>
    </row>
    <row r="240" spans="1:10">
      <c r="A240" s="98"/>
      <c r="B240" s="65" t="s">
        <v>37</v>
      </c>
      <c r="C240" s="66"/>
      <c r="D240" s="66"/>
      <c r="E240" s="87"/>
      <c r="F240" s="88"/>
      <c r="G240" s="95"/>
      <c r="H240" s="95"/>
      <c r="I240" s="96"/>
      <c r="J240" s="461"/>
    </row>
    <row r="241" spans="1:10">
      <c r="A241" s="98"/>
      <c r="B241" s="89" t="s">
        <v>100</v>
      </c>
      <c r="C241" s="90"/>
      <c r="D241" s="90"/>
      <c r="E241" s="91">
        <v>0</v>
      </c>
      <c r="F241" s="91">
        <v>0</v>
      </c>
      <c r="G241" s="95"/>
      <c r="H241" s="95"/>
      <c r="I241" s="96"/>
      <c r="J241" s="461"/>
    </row>
    <row r="242" spans="1:10">
      <c r="A242" s="98"/>
      <c r="B242" s="65" t="s">
        <v>38</v>
      </c>
      <c r="C242" s="587" t="s">
        <v>573</v>
      </c>
      <c r="D242" s="587"/>
      <c r="E242" s="108"/>
      <c r="F242" s="107"/>
      <c r="G242" s="95"/>
      <c r="H242" s="95"/>
      <c r="I242" s="96"/>
      <c r="J242" s="461"/>
    </row>
    <row r="243" spans="1:10">
      <c r="A243" s="98"/>
      <c r="B243" s="65" t="s">
        <v>101</v>
      </c>
      <c r="C243" s="66"/>
      <c r="D243" s="67"/>
      <c r="E243" s="91">
        <v>0</v>
      </c>
      <c r="F243" s="91">
        <v>0</v>
      </c>
      <c r="G243" s="95"/>
      <c r="H243" s="95"/>
      <c r="I243" s="96"/>
      <c r="J243" s="461"/>
    </row>
    <row r="244" spans="1:10">
      <c r="A244" s="98"/>
      <c r="B244" s="92"/>
      <c r="C244" s="93"/>
      <c r="D244" s="93"/>
      <c r="E244" s="95"/>
      <c r="F244" s="95"/>
      <c r="G244" s="95"/>
      <c r="H244" s="95"/>
      <c r="I244" s="96"/>
      <c r="J244" s="461"/>
    </row>
    <row r="245" spans="1:10">
      <c r="A245" s="98"/>
      <c r="B245" s="94"/>
      <c r="C245" s="93"/>
      <c r="D245" s="93"/>
      <c r="E245" s="95"/>
      <c r="F245" s="95"/>
      <c r="G245" s="95"/>
      <c r="H245" s="95"/>
      <c r="I245" s="96"/>
      <c r="J245" s="461"/>
    </row>
    <row r="246" spans="1:10">
      <c r="A246" s="98"/>
      <c r="B246" s="94" t="s">
        <v>576</v>
      </c>
      <c r="C246" s="93"/>
      <c r="D246" s="93"/>
      <c r="E246" s="95"/>
      <c r="F246" s="95"/>
      <c r="G246" s="95"/>
      <c r="H246" s="95"/>
      <c r="I246" s="96"/>
      <c r="J246" s="461"/>
    </row>
    <row r="247" spans="1:10">
      <c r="A247" s="98"/>
      <c r="B247" s="240" t="s">
        <v>586</v>
      </c>
      <c r="C247" s="93"/>
      <c r="D247" s="93"/>
      <c r="E247" s="95"/>
      <c r="F247" s="95"/>
      <c r="G247" s="95"/>
      <c r="H247" s="95"/>
      <c r="I247" s="96"/>
      <c r="J247" s="461"/>
    </row>
    <row r="248" spans="1:10">
      <c r="A248" s="98"/>
      <c r="B248" s="92"/>
      <c r="C248" s="93"/>
      <c r="D248" s="93"/>
      <c r="E248" s="95"/>
      <c r="F248" s="95"/>
      <c r="G248" s="95"/>
      <c r="H248" s="95"/>
      <c r="I248" s="96"/>
      <c r="J248" s="461"/>
    </row>
    <row r="249" spans="1:10">
      <c r="A249" s="98"/>
      <c r="B249" s="92"/>
      <c r="C249" s="93"/>
      <c r="D249" s="93"/>
      <c r="E249" s="95"/>
      <c r="F249" s="95"/>
      <c r="G249" s="95"/>
      <c r="H249" s="95"/>
      <c r="I249" s="96"/>
      <c r="J249" s="461"/>
    </row>
    <row r="250" spans="1:10" s="96" customFormat="1">
      <c r="A250" s="98"/>
      <c r="B250" s="256" t="s">
        <v>577</v>
      </c>
      <c r="C250" s="63"/>
      <c r="D250" s="95"/>
      <c r="E250" s="95"/>
      <c r="F250" s="95"/>
      <c r="G250" s="95"/>
      <c r="H250" s="95"/>
      <c r="J250" s="461"/>
    </row>
    <row r="251" spans="1:10" s="96" customFormat="1">
      <c r="A251" s="98"/>
      <c r="B251" s="256"/>
      <c r="C251" s="63"/>
      <c r="D251" s="95"/>
      <c r="E251" s="95"/>
      <c r="F251" s="95"/>
      <c r="G251" s="95"/>
      <c r="H251" s="95"/>
      <c r="J251" s="461"/>
    </row>
    <row r="252" spans="1:10" s="96" customFormat="1" ht="36">
      <c r="A252" s="98"/>
      <c r="B252" s="254" t="s">
        <v>510</v>
      </c>
      <c r="C252" s="254" t="s">
        <v>578</v>
      </c>
      <c r="D252" s="254" t="s">
        <v>558</v>
      </c>
      <c r="E252" s="254" t="s">
        <v>582</v>
      </c>
      <c r="F252" s="187" t="s">
        <v>579</v>
      </c>
      <c r="G252" s="95"/>
      <c r="H252" s="95"/>
      <c r="J252" s="461"/>
    </row>
    <row r="253" spans="1:10" s="96" customFormat="1">
      <c r="A253" s="98"/>
      <c r="B253" s="118" t="s">
        <v>374</v>
      </c>
      <c r="C253" s="257">
        <v>0</v>
      </c>
      <c r="D253" s="257">
        <v>5000000000</v>
      </c>
      <c r="E253" s="258">
        <v>0</v>
      </c>
      <c r="F253" s="248">
        <f>+SUM(C253:E253)</f>
        <v>5000000000</v>
      </c>
      <c r="G253" s="95"/>
      <c r="H253" s="95"/>
      <c r="J253" s="461"/>
    </row>
    <row r="254" spans="1:10" s="96" customFormat="1">
      <c r="A254" s="98"/>
      <c r="B254" s="118" t="s">
        <v>580</v>
      </c>
      <c r="C254" s="257">
        <v>0</v>
      </c>
      <c r="D254" s="257">
        <f>+C254*1000000</f>
        <v>0</v>
      </c>
      <c r="E254" s="258">
        <v>0</v>
      </c>
      <c r="F254" s="248">
        <f t="shared" ref="F254:F257" si="1">+SUM(C254:E254)</f>
        <v>0</v>
      </c>
      <c r="G254" s="95"/>
      <c r="H254" s="95"/>
      <c r="J254" s="461"/>
    </row>
    <row r="255" spans="1:10" s="96" customFormat="1">
      <c r="A255" s="98"/>
      <c r="B255" s="255" t="s">
        <v>467</v>
      </c>
      <c r="C255" s="259">
        <v>0</v>
      </c>
      <c r="D255" s="259">
        <v>0</v>
      </c>
      <c r="E255" s="259">
        <v>0</v>
      </c>
      <c r="F255" s="248">
        <f t="shared" si="1"/>
        <v>0</v>
      </c>
      <c r="G255" s="95"/>
      <c r="H255" s="95"/>
      <c r="J255" s="461"/>
    </row>
    <row r="256" spans="1:10" s="96" customFormat="1">
      <c r="A256" s="98"/>
      <c r="B256" s="119" t="s">
        <v>385</v>
      </c>
      <c r="C256" s="260">
        <v>0</v>
      </c>
      <c r="D256" s="248">
        <v>0</v>
      </c>
      <c r="E256" s="248">
        <v>-16169965.540410956</v>
      </c>
      <c r="F256" s="248">
        <f t="shared" si="1"/>
        <v>-16169965.540410956</v>
      </c>
      <c r="G256" s="95"/>
      <c r="H256" s="95"/>
      <c r="J256" s="461"/>
    </row>
    <row r="257" spans="1:10" s="96" customFormat="1">
      <c r="A257" s="98"/>
      <c r="B257" s="119" t="s">
        <v>581</v>
      </c>
      <c r="C257" s="260">
        <v>0</v>
      </c>
      <c r="D257" s="248">
        <v>0</v>
      </c>
      <c r="E257" s="248">
        <f>+BG!D74</f>
        <v>467092285</v>
      </c>
      <c r="F257" s="248">
        <f t="shared" si="1"/>
        <v>467092285</v>
      </c>
      <c r="G257" s="95"/>
      <c r="H257" s="95"/>
      <c r="J257" s="461"/>
    </row>
    <row r="258" spans="1:10" s="96" customFormat="1">
      <c r="A258" s="98"/>
      <c r="B258" s="237" t="s">
        <v>53</v>
      </c>
      <c r="C258" s="261">
        <f t="shared" ref="C258:E258" si="2">SUM(C253:C257)</f>
        <v>0</v>
      </c>
      <c r="D258" s="261">
        <f t="shared" si="2"/>
        <v>5000000000</v>
      </c>
      <c r="E258" s="261">
        <f t="shared" si="2"/>
        <v>450922319.45958906</v>
      </c>
      <c r="F258" s="261">
        <f>SUM(F253:F257)</f>
        <v>5450922319.459589</v>
      </c>
      <c r="G258" s="95"/>
      <c r="H258" s="95"/>
      <c r="J258" s="461"/>
    </row>
    <row r="259" spans="1:10" s="96" customFormat="1">
      <c r="A259" s="98"/>
      <c r="B259" s="256"/>
      <c r="C259" s="63"/>
      <c r="D259" s="95"/>
      <c r="E259" s="95"/>
      <c r="F259" s="95"/>
      <c r="G259" s="95"/>
      <c r="H259" s="95"/>
      <c r="J259" s="461"/>
    </row>
    <row r="260" spans="1:10" s="96" customFormat="1">
      <c r="A260" s="98"/>
      <c r="B260" s="256"/>
      <c r="C260" s="63"/>
      <c r="D260" s="95"/>
      <c r="E260" s="95"/>
      <c r="F260" s="95"/>
      <c r="G260" s="95"/>
      <c r="H260" s="95"/>
      <c r="J260" s="461"/>
    </row>
    <row r="261" spans="1:10" s="96" customFormat="1">
      <c r="A261" s="98"/>
      <c r="B261" s="256" t="s">
        <v>583</v>
      </c>
      <c r="C261" s="63"/>
      <c r="D261" s="95"/>
      <c r="E261" s="95"/>
      <c r="F261" s="95"/>
      <c r="G261" s="95"/>
      <c r="H261" s="95"/>
      <c r="J261" s="461"/>
    </row>
    <row r="262" spans="1:10" s="96" customFormat="1">
      <c r="A262" s="98"/>
      <c r="B262" s="479" t="s">
        <v>585</v>
      </c>
      <c r="C262" s="63"/>
      <c r="D262" s="95"/>
      <c r="E262" s="95"/>
      <c r="F262" s="95"/>
      <c r="G262" s="95"/>
      <c r="H262" s="95"/>
      <c r="J262" s="461"/>
    </row>
    <row r="263" spans="1:10" s="96" customFormat="1">
      <c r="A263" s="98"/>
      <c r="B263" s="95"/>
      <c r="C263" s="63"/>
      <c r="D263" s="95"/>
      <c r="E263" s="95"/>
      <c r="F263" s="95"/>
      <c r="G263" s="95"/>
      <c r="H263" s="95"/>
      <c r="J263" s="461"/>
    </row>
    <row r="264" spans="1:10" s="96" customFormat="1">
      <c r="A264" s="98"/>
      <c r="B264" s="256"/>
      <c r="C264" s="63"/>
      <c r="D264" s="95"/>
      <c r="E264" s="95"/>
      <c r="F264" s="95"/>
      <c r="G264" s="95"/>
      <c r="H264" s="95"/>
      <c r="J264" s="461"/>
    </row>
    <row r="265" spans="1:10">
      <c r="A265" s="456"/>
      <c r="B265" s="256" t="s">
        <v>584</v>
      </c>
      <c r="C265" s="95"/>
      <c r="D265" s="95"/>
      <c r="E265" s="95"/>
      <c r="F265" s="95"/>
      <c r="G265" s="95"/>
      <c r="H265" s="95"/>
      <c r="I265" s="96"/>
      <c r="J265" s="461"/>
    </row>
    <row r="266" spans="1:10">
      <c r="A266" s="456"/>
      <c r="B266" s="256"/>
      <c r="C266" s="95"/>
      <c r="D266" s="95"/>
      <c r="E266" s="95"/>
      <c r="F266" s="95"/>
      <c r="G266" s="95"/>
      <c r="H266" s="95"/>
      <c r="I266" s="96"/>
      <c r="J266" s="461"/>
    </row>
    <row r="267" spans="1:10">
      <c r="A267" s="98"/>
      <c r="B267" s="256" t="s">
        <v>587</v>
      </c>
      <c r="C267" s="95"/>
      <c r="D267" s="95"/>
      <c r="E267" s="95"/>
      <c r="F267" s="95"/>
      <c r="G267" s="95"/>
      <c r="H267" s="95"/>
      <c r="I267" s="96"/>
      <c r="J267" s="461"/>
    </row>
    <row r="268" spans="1:10">
      <c r="A268" s="98"/>
      <c r="B268" s="256"/>
      <c r="C268" s="95"/>
      <c r="D268" s="95"/>
      <c r="E268" s="95"/>
      <c r="F268" s="95"/>
      <c r="G268" s="95"/>
      <c r="H268" s="95"/>
      <c r="I268" s="96"/>
      <c r="J268" s="461"/>
    </row>
    <row r="269" spans="1:10" s="179" customFormat="1">
      <c r="A269" s="458"/>
      <c r="B269" s="187" t="s">
        <v>510</v>
      </c>
      <c r="C269" s="424">
        <v>43738</v>
      </c>
      <c r="D269" s="424">
        <v>43281</v>
      </c>
      <c r="E269" s="480"/>
      <c r="F269" s="480"/>
      <c r="G269" s="480"/>
      <c r="H269" s="480"/>
      <c r="I269" s="459"/>
      <c r="J269" s="460"/>
    </row>
    <row r="270" spans="1:10">
      <c r="A270" s="98"/>
      <c r="B270" s="119" t="s">
        <v>920</v>
      </c>
      <c r="C270" s="119">
        <v>0</v>
      </c>
      <c r="D270" s="119">
        <v>0</v>
      </c>
      <c r="E270" s="95"/>
      <c r="F270" s="95"/>
      <c r="G270" s="95"/>
      <c r="H270" s="95"/>
      <c r="I270" s="96"/>
      <c r="J270" s="461"/>
    </row>
    <row r="271" spans="1:10">
      <c r="A271" s="98"/>
      <c r="B271" s="237" t="s">
        <v>105</v>
      </c>
      <c r="C271" s="237">
        <v>0</v>
      </c>
      <c r="D271" s="237">
        <v>0</v>
      </c>
      <c r="E271" s="95"/>
      <c r="F271" s="95"/>
      <c r="G271" s="95"/>
      <c r="H271" s="95"/>
      <c r="I271" s="96"/>
      <c r="J271" s="461"/>
    </row>
    <row r="272" spans="1:10">
      <c r="A272" s="98"/>
      <c r="B272" s="256"/>
      <c r="C272" s="95"/>
      <c r="D272" s="95"/>
      <c r="E272" s="95"/>
      <c r="F272" s="95"/>
      <c r="G272" s="95"/>
      <c r="H272" s="95"/>
      <c r="I272" s="96"/>
      <c r="J272" s="461"/>
    </row>
    <row r="273" spans="1:10">
      <c r="A273" s="98"/>
      <c r="B273" s="256"/>
      <c r="C273" s="95"/>
      <c r="D273" s="95"/>
      <c r="E273" s="95"/>
      <c r="F273" s="95"/>
      <c r="G273" s="95"/>
      <c r="H273" s="95"/>
      <c r="I273" s="96"/>
      <c r="J273" s="461"/>
    </row>
    <row r="274" spans="1:10">
      <c r="A274" s="98"/>
      <c r="B274" s="256" t="s">
        <v>588</v>
      </c>
      <c r="C274" s="95"/>
      <c r="D274" s="95"/>
      <c r="E274" s="95"/>
      <c r="F274" s="95"/>
      <c r="G274" s="95"/>
      <c r="H274" s="95"/>
      <c r="I274" s="96"/>
      <c r="J274" s="461"/>
    </row>
    <row r="275" spans="1:10">
      <c r="A275" s="98"/>
      <c r="B275" s="95"/>
      <c r="C275" s="95"/>
      <c r="D275" s="95"/>
      <c r="E275" s="95"/>
      <c r="F275" s="95"/>
      <c r="G275" s="95"/>
      <c r="H275" s="95"/>
      <c r="I275" s="96"/>
      <c r="J275" s="461"/>
    </row>
    <row r="276" spans="1:10">
      <c r="A276" s="98"/>
      <c r="B276" s="187" t="s">
        <v>510</v>
      </c>
      <c r="C276" s="424">
        <v>43738</v>
      </c>
      <c r="D276" s="424">
        <v>43373</v>
      </c>
      <c r="E276" s="95"/>
      <c r="F276" s="95"/>
      <c r="G276" s="95"/>
      <c r="H276" s="95"/>
      <c r="I276" s="96"/>
      <c r="J276" s="461"/>
    </row>
    <row r="277" spans="1:10">
      <c r="A277" s="98"/>
      <c r="B277" s="119" t="s">
        <v>919</v>
      </c>
      <c r="C277" s="248">
        <v>0</v>
      </c>
      <c r="D277" s="248">
        <v>0</v>
      </c>
      <c r="E277" s="95"/>
      <c r="F277" s="95"/>
      <c r="G277" s="95"/>
      <c r="H277" s="95"/>
      <c r="I277" s="96"/>
      <c r="J277" s="461"/>
    </row>
    <row r="278" spans="1:10">
      <c r="A278" s="98"/>
      <c r="B278" s="237" t="s">
        <v>105</v>
      </c>
      <c r="C278" s="250">
        <v>0</v>
      </c>
      <c r="D278" s="250">
        <v>0</v>
      </c>
      <c r="E278" s="95"/>
      <c r="F278" s="95"/>
      <c r="G278" s="95"/>
      <c r="H278" s="95"/>
      <c r="I278" s="96"/>
      <c r="J278" s="461"/>
    </row>
    <row r="279" spans="1:10">
      <c r="A279" s="98"/>
      <c r="B279" s="256"/>
      <c r="C279" s="95"/>
      <c r="D279" s="95"/>
      <c r="E279" s="95"/>
      <c r="F279" s="95"/>
      <c r="G279" s="95"/>
      <c r="H279" s="95"/>
      <c r="I279" s="96"/>
      <c r="J279" s="461"/>
    </row>
    <row r="280" spans="1:10">
      <c r="A280" s="98"/>
      <c r="B280" s="256"/>
      <c r="C280" s="95"/>
      <c r="D280" s="95"/>
      <c r="E280" s="95"/>
      <c r="F280" s="95"/>
      <c r="G280" s="95"/>
      <c r="H280" s="95"/>
      <c r="I280" s="96"/>
      <c r="J280" s="461"/>
    </row>
    <row r="281" spans="1:10">
      <c r="A281" s="98"/>
      <c r="B281" s="256" t="s">
        <v>589</v>
      </c>
      <c r="C281" s="95"/>
      <c r="D281" s="95"/>
      <c r="E281" s="95"/>
      <c r="F281" s="95"/>
      <c r="G281" s="95"/>
      <c r="H281" s="95"/>
      <c r="I281" s="96"/>
      <c r="J281" s="461"/>
    </row>
    <row r="282" spans="1:10">
      <c r="A282" s="98"/>
      <c r="B282" s="256"/>
      <c r="C282" s="95"/>
      <c r="D282" s="95"/>
      <c r="E282" s="95"/>
      <c r="F282" s="95"/>
      <c r="G282" s="95"/>
      <c r="H282" s="95"/>
      <c r="I282" s="96"/>
      <c r="J282" s="461"/>
    </row>
    <row r="283" spans="1:10">
      <c r="A283" s="98"/>
      <c r="B283" s="187" t="s">
        <v>510</v>
      </c>
      <c r="C283" s="424">
        <v>43738</v>
      </c>
      <c r="D283" s="424">
        <v>43373</v>
      </c>
      <c r="E283" s="95"/>
      <c r="F283" s="95"/>
      <c r="G283" s="95"/>
      <c r="H283" s="95"/>
      <c r="I283" s="96"/>
      <c r="J283" s="461"/>
    </row>
    <row r="284" spans="1:10">
      <c r="A284" s="98"/>
      <c r="B284" s="248" t="s">
        <v>391</v>
      </c>
      <c r="C284" s="248">
        <v>88281150</v>
      </c>
      <c r="D284" s="248">
        <v>0</v>
      </c>
      <c r="E284" s="95"/>
      <c r="F284" s="95"/>
      <c r="G284" s="95"/>
      <c r="H284" s="95"/>
      <c r="I284" s="96"/>
      <c r="J284" s="461"/>
    </row>
    <row r="285" spans="1:10">
      <c r="A285" s="98"/>
      <c r="B285" s="248" t="s">
        <v>749</v>
      </c>
      <c r="C285" s="248">
        <v>19211951</v>
      </c>
      <c r="D285" s="248">
        <v>0</v>
      </c>
      <c r="E285" s="95"/>
      <c r="F285" s="95"/>
      <c r="G285" s="95"/>
      <c r="H285" s="95"/>
      <c r="I285" s="96"/>
      <c r="J285" s="461"/>
    </row>
    <row r="286" spans="1:10">
      <c r="A286" s="98"/>
      <c r="B286" s="248" t="s">
        <v>753</v>
      </c>
      <c r="C286" s="248">
        <v>81854081</v>
      </c>
      <c r="D286" s="248">
        <v>0</v>
      </c>
      <c r="E286" s="95"/>
      <c r="F286" s="95"/>
      <c r="G286" s="95"/>
      <c r="H286" s="95"/>
      <c r="I286" s="96"/>
      <c r="J286" s="461"/>
    </row>
    <row r="287" spans="1:10">
      <c r="A287" s="98"/>
      <c r="B287" s="248" t="s">
        <v>921</v>
      </c>
      <c r="C287" s="248">
        <v>76148821</v>
      </c>
      <c r="D287" s="248">
        <v>0</v>
      </c>
      <c r="E287" s="95"/>
      <c r="F287" s="95"/>
      <c r="G287" s="95"/>
      <c r="H287" s="95"/>
      <c r="I287" s="96"/>
      <c r="J287" s="461"/>
    </row>
    <row r="288" spans="1:10">
      <c r="A288" s="98"/>
      <c r="B288" s="248" t="s">
        <v>394</v>
      </c>
      <c r="C288" s="248">
        <v>557500</v>
      </c>
      <c r="D288" s="248">
        <v>0</v>
      </c>
      <c r="E288" s="95"/>
      <c r="F288" s="95"/>
      <c r="G288" s="95"/>
      <c r="H288" s="95"/>
      <c r="I288" s="96"/>
      <c r="J288" s="461"/>
    </row>
    <row r="289" spans="1:10">
      <c r="A289" s="98"/>
      <c r="B289" s="248" t="s">
        <v>938</v>
      </c>
      <c r="C289" s="248">
        <v>481765481</v>
      </c>
      <c r="D289" s="248">
        <v>0</v>
      </c>
      <c r="E289" s="95"/>
      <c r="F289" s="95"/>
      <c r="G289" s="95"/>
      <c r="H289" s="95"/>
      <c r="I289" s="96"/>
      <c r="J289" s="461"/>
    </row>
    <row r="290" spans="1:10">
      <c r="A290" s="98"/>
      <c r="B290" s="248" t="s">
        <v>939</v>
      </c>
      <c r="C290" s="248">
        <v>60000000</v>
      </c>
      <c r="D290" s="248">
        <v>0</v>
      </c>
      <c r="E290" s="95"/>
      <c r="F290" s="95"/>
      <c r="G290" s="95"/>
      <c r="H290" s="95"/>
      <c r="I290" s="96"/>
      <c r="J290" s="461"/>
    </row>
    <row r="291" spans="1:10">
      <c r="A291" s="98"/>
      <c r="B291" s="237" t="s">
        <v>105</v>
      </c>
      <c r="C291" s="250">
        <f>+SUM(C284:C290)</f>
        <v>807818984</v>
      </c>
      <c r="D291" s="250">
        <v>0</v>
      </c>
      <c r="E291" s="95"/>
      <c r="F291" s="95"/>
      <c r="G291" s="95"/>
      <c r="H291" s="95"/>
      <c r="I291" s="96"/>
      <c r="J291" s="461"/>
    </row>
    <row r="292" spans="1:10">
      <c r="A292" s="98"/>
      <c r="B292" s="95"/>
      <c r="C292" s="95"/>
      <c r="D292" s="95"/>
      <c r="E292" s="95"/>
      <c r="F292" s="95"/>
      <c r="G292" s="95"/>
      <c r="H292" s="95"/>
      <c r="I292" s="96"/>
      <c r="J292" s="461"/>
    </row>
    <row r="293" spans="1:10">
      <c r="A293" s="98"/>
      <c r="B293" s="95"/>
      <c r="C293" s="95"/>
      <c r="D293" s="95"/>
      <c r="E293" s="95"/>
      <c r="F293" s="95"/>
      <c r="G293" s="95"/>
      <c r="H293" s="95"/>
      <c r="I293" s="96"/>
      <c r="J293" s="461"/>
    </row>
    <row r="294" spans="1:10">
      <c r="A294" s="98"/>
      <c r="B294" s="481" t="s">
        <v>590</v>
      </c>
      <c r="C294" s="96"/>
      <c r="D294" s="96"/>
      <c r="E294" s="95"/>
      <c r="F294" s="95"/>
      <c r="G294" s="95"/>
      <c r="H294" s="95"/>
      <c r="I294" s="96"/>
      <c r="J294" s="461"/>
    </row>
    <row r="295" spans="1:10">
      <c r="A295" s="98"/>
      <c r="B295" s="95"/>
      <c r="C295" s="95"/>
      <c r="D295" s="95"/>
      <c r="E295" s="95"/>
      <c r="F295" s="95"/>
      <c r="G295" s="95"/>
      <c r="H295" s="95"/>
      <c r="I295" s="96"/>
      <c r="J295" s="461"/>
    </row>
    <row r="296" spans="1:10">
      <c r="A296" s="98"/>
      <c r="B296" s="187" t="s">
        <v>510</v>
      </c>
      <c r="C296" s="424">
        <v>43738</v>
      </c>
      <c r="D296" s="424">
        <v>43373</v>
      </c>
      <c r="E296" s="95"/>
      <c r="F296" s="95"/>
      <c r="G296" s="95"/>
      <c r="H296" s="95"/>
      <c r="I296" s="96"/>
      <c r="J296" s="461"/>
    </row>
    <row r="297" spans="1:10">
      <c r="A297" s="98"/>
      <c r="B297" s="262" t="s">
        <v>591</v>
      </c>
      <c r="C297" s="191"/>
      <c r="D297" s="191"/>
      <c r="E297" s="95"/>
      <c r="F297" s="95"/>
      <c r="G297" s="95"/>
      <c r="H297" s="95"/>
      <c r="I297" s="96"/>
      <c r="J297" s="461"/>
    </row>
    <row r="298" spans="1:10">
      <c r="A298" s="98"/>
      <c r="B298" s="70" t="s">
        <v>432</v>
      </c>
      <c r="C298" s="191">
        <v>109727459</v>
      </c>
      <c r="D298" s="191">
        <v>0</v>
      </c>
      <c r="E298" s="95"/>
      <c r="F298" s="95"/>
      <c r="G298" s="95"/>
      <c r="H298" s="95"/>
      <c r="I298" s="96"/>
      <c r="J298" s="461"/>
    </row>
    <row r="299" spans="1:10">
      <c r="A299" s="98"/>
      <c r="B299" s="70" t="s">
        <v>759</v>
      </c>
      <c r="C299" s="191">
        <v>27466817</v>
      </c>
      <c r="D299" s="191">
        <v>0</v>
      </c>
      <c r="E299" s="95"/>
      <c r="F299" s="95"/>
      <c r="G299" s="95"/>
      <c r="H299" s="95"/>
      <c r="I299" s="96"/>
      <c r="J299" s="461"/>
    </row>
    <row r="300" spans="1:10">
      <c r="A300" s="98"/>
      <c r="B300" s="70" t="s">
        <v>760</v>
      </c>
      <c r="C300" s="191">
        <v>87109177</v>
      </c>
      <c r="D300" s="191">
        <v>0</v>
      </c>
      <c r="E300" s="95"/>
      <c r="F300" s="95"/>
      <c r="G300" s="95"/>
      <c r="H300" s="95"/>
      <c r="I300" s="96"/>
      <c r="J300" s="461"/>
    </row>
    <row r="301" spans="1:10">
      <c r="A301" s="98"/>
      <c r="B301" s="70" t="s">
        <v>433</v>
      </c>
      <c r="C301" s="191">
        <v>20655596</v>
      </c>
      <c r="D301" s="191">
        <v>0</v>
      </c>
      <c r="E301" s="95"/>
      <c r="F301" s="95"/>
      <c r="G301" s="95"/>
      <c r="H301" s="95"/>
      <c r="I301" s="96"/>
      <c r="J301" s="461"/>
    </row>
    <row r="302" spans="1:10">
      <c r="A302" s="98"/>
      <c r="B302" s="70" t="s">
        <v>761</v>
      </c>
      <c r="C302" s="191">
        <v>2437560</v>
      </c>
      <c r="D302" s="191">
        <v>0</v>
      </c>
      <c r="E302" s="95"/>
      <c r="F302" s="95"/>
      <c r="G302" s="95"/>
      <c r="H302" s="95"/>
      <c r="I302" s="96"/>
      <c r="J302" s="461"/>
    </row>
    <row r="303" spans="1:10">
      <c r="A303" s="98"/>
      <c r="B303" s="97" t="s">
        <v>80</v>
      </c>
      <c r="C303" s="263">
        <f>SUM(C297:C302)</f>
        <v>247396609</v>
      </c>
      <c r="D303" s="263">
        <f>SUM(D297:D302)</f>
        <v>0</v>
      </c>
      <c r="E303" s="95"/>
      <c r="F303" s="95"/>
      <c r="G303" s="95"/>
      <c r="H303" s="95"/>
      <c r="I303" s="96"/>
      <c r="J303" s="461"/>
    </row>
    <row r="304" spans="1:10">
      <c r="A304" s="98"/>
      <c r="B304" s="267" t="s">
        <v>50</v>
      </c>
      <c r="C304" s="266"/>
      <c r="D304" s="265"/>
      <c r="E304" s="95"/>
      <c r="F304" s="95"/>
      <c r="G304" s="95"/>
      <c r="H304" s="95"/>
      <c r="I304" s="96"/>
      <c r="J304" s="461"/>
    </row>
    <row r="305" spans="1:10">
      <c r="A305" s="98"/>
      <c r="B305" s="448" t="s">
        <v>763</v>
      </c>
      <c r="C305" s="447">
        <v>7453698</v>
      </c>
      <c r="D305" s="449">
        <v>0</v>
      </c>
      <c r="E305" s="95"/>
      <c r="F305" s="95"/>
      <c r="G305" s="95"/>
      <c r="H305" s="95"/>
      <c r="I305" s="96"/>
      <c r="J305" s="461"/>
    </row>
    <row r="306" spans="1:10">
      <c r="A306" s="98"/>
      <c r="B306" s="448" t="s">
        <v>765</v>
      </c>
      <c r="C306" s="447">
        <v>100000000</v>
      </c>
      <c r="D306" s="449">
        <v>0</v>
      </c>
      <c r="E306" s="95"/>
      <c r="F306" s="95"/>
      <c r="G306" s="95"/>
      <c r="H306" s="95"/>
      <c r="I306" s="96"/>
      <c r="J306" s="461"/>
    </row>
    <row r="307" spans="1:10">
      <c r="A307" s="98"/>
      <c r="B307" s="448" t="s">
        <v>416</v>
      </c>
      <c r="C307" s="447">
        <v>53006563</v>
      </c>
      <c r="D307" s="449">
        <v>0</v>
      </c>
      <c r="E307" s="95"/>
      <c r="F307" s="95"/>
      <c r="G307" s="95"/>
      <c r="H307" s="95"/>
      <c r="I307" s="96"/>
      <c r="J307" s="461"/>
    </row>
    <row r="308" spans="1:10">
      <c r="A308" s="98"/>
      <c r="B308" s="188" t="s">
        <v>429</v>
      </c>
      <c r="C308" s="264">
        <v>433592477</v>
      </c>
      <c r="D308" s="449">
        <v>0</v>
      </c>
      <c r="E308" s="95"/>
      <c r="F308" s="95"/>
      <c r="G308" s="95"/>
      <c r="H308" s="95"/>
      <c r="I308" s="96"/>
      <c r="J308" s="461"/>
    </row>
    <row r="309" spans="1:10">
      <c r="A309" s="98"/>
      <c r="B309" s="97" t="s">
        <v>80</v>
      </c>
      <c r="C309" s="263">
        <f>SUM(C304:C308)</f>
        <v>594052738</v>
      </c>
      <c r="D309" s="263">
        <f>SUM(D304:D308)</f>
        <v>0</v>
      </c>
      <c r="E309" s="95"/>
      <c r="F309" s="95"/>
      <c r="G309" s="95"/>
      <c r="H309" s="95"/>
      <c r="I309" s="96"/>
      <c r="J309" s="461"/>
    </row>
    <row r="310" spans="1:10">
      <c r="A310" s="98"/>
      <c r="B310" s="267" t="s">
        <v>592</v>
      </c>
      <c r="C310" s="266"/>
      <c r="D310" s="265"/>
      <c r="E310" s="95"/>
      <c r="F310" s="95"/>
      <c r="G310" s="95"/>
      <c r="H310" s="95"/>
      <c r="I310" s="96"/>
      <c r="J310" s="461"/>
    </row>
    <row r="311" spans="1:10">
      <c r="A311" s="98"/>
      <c r="B311" s="70" t="s">
        <v>405</v>
      </c>
      <c r="C311" s="191">
        <v>534143333</v>
      </c>
      <c r="D311" s="191">
        <v>0</v>
      </c>
      <c r="E311" s="95"/>
      <c r="F311" s="95"/>
      <c r="G311" s="95"/>
      <c r="H311" s="95"/>
      <c r="I311" s="96"/>
      <c r="J311" s="461"/>
    </row>
    <row r="312" spans="1:10">
      <c r="A312" s="98"/>
      <c r="B312" s="70" t="s">
        <v>406</v>
      </c>
      <c r="C312" s="191">
        <v>104494805</v>
      </c>
      <c r="D312" s="191">
        <v>0</v>
      </c>
      <c r="E312" s="95"/>
      <c r="F312" s="95"/>
      <c r="G312" s="95"/>
      <c r="H312" s="95"/>
      <c r="I312" s="96"/>
      <c r="J312" s="461"/>
    </row>
    <row r="313" spans="1:10">
      <c r="A313" s="98"/>
      <c r="B313" s="70" t="s">
        <v>407</v>
      </c>
      <c r="C313" s="191">
        <v>53219844</v>
      </c>
      <c r="D313" s="191">
        <v>0</v>
      </c>
      <c r="E313" s="95"/>
      <c r="F313" s="95"/>
      <c r="G313" s="95"/>
      <c r="H313" s="95"/>
      <c r="I313" s="96"/>
      <c r="J313" s="461"/>
    </row>
    <row r="314" spans="1:10">
      <c r="A314" s="98"/>
      <c r="B314" s="70" t="s">
        <v>767</v>
      </c>
      <c r="C314" s="191">
        <v>201969360</v>
      </c>
      <c r="D314" s="191">
        <v>0</v>
      </c>
      <c r="E314" s="95"/>
      <c r="F314" s="95"/>
      <c r="G314" s="95"/>
      <c r="H314" s="95"/>
      <c r="I314" s="96"/>
      <c r="J314" s="461"/>
    </row>
    <row r="315" spans="1:10">
      <c r="A315" s="98"/>
      <c r="B315" s="70" t="s">
        <v>410</v>
      </c>
      <c r="C315" s="191">
        <v>105375292</v>
      </c>
      <c r="D315" s="191">
        <v>0</v>
      </c>
      <c r="E315" s="95"/>
      <c r="F315" s="95"/>
      <c r="G315" s="95"/>
      <c r="H315" s="95"/>
      <c r="I315" s="96"/>
      <c r="J315" s="461"/>
    </row>
    <row r="316" spans="1:10">
      <c r="A316" s="98"/>
      <c r="B316" s="70" t="s">
        <v>411</v>
      </c>
      <c r="C316" s="191">
        <v>1383463</v>
      </c>
      <c r="D316" s="191">
        <v>0</v>
      </c>
      <c r="E316" s="95"/>
      <c r="F316" s="95"/>
      <c r="G316" s="95"/>
      <c r="H316" s="95"/>
      <c r="I316" s="96"/>
      <c r="J316" s="461"/>
    </row>
    <row r="317" spans="1:10">
      <c r="A317" s="98"/>
      <c r="B317" s="70" t="s">
        <v>412</v>
      </c>
      <c r="C317" s="191">
        <v>13500000</v>
      </c>
      <c r="D317" s="191">
        <v>0</v>
      </c>
      <c r="E317" s="95"/>
      <c r="F317" s="95"/>
      <c r="G317" s="95"/>
      <c r="H317" s="95"/>
      <c r="I317" s="96"/>
      <c r="J317" s="461"/>
    </row>
    <row r="318" spans="1:10">
      <c r="A318" s="98"/>
      <c r="B318" s="70" t="s">
        <v>420</v>
      </c>
      <c r="C318" s="191">
        <v>13569193</v>
      </c>
      <c r="D318" s="191">
        <v>0</v>
      </c>
      <c r="E318" s="95"/>
      <c r="F318" s="95"/>
      <c r="G318" s="95"/>
      <c r="H318" s="95"/>
      <c r="I318" s="96"/>
      <c r="J318" s="461"/>
    </row>
    <row r="319" spans="1:10">
      <c r="A319" s="98"/>
      <c r="B319" s="70" t="s">
        <v>424</v>
      </c>
      <c r="C319" s="191">
        <v>67500000</v>
      </c>
      <c r="D319" s="191">
        <v>0</v>
      </c>
      <c r="E319" s="95"/>
      <c r="F319" s="95"/>
      <c r="G319" s="95"/>
      <c r="H319" s="95"/>
      <c r="I319" s="96"/>
      <c r="J319" s="461"/>
    </row>
    <row r="320" spans="1:10">
      <c r="A320" s="98"/>
      <c r="B320" s="70" t="s">
        <v>768</v>
      </c>
      <c r="C320" s="191">
        <v>52856596</v>
      </c>
      <c r="D320" s="191">
        <v>0</v>
      </c>
      <c r="E320" s="95"/>
      <c r="F320" s="95"/>
      <c r="G320" s="95"/>
      <c r="H320" s="95"/>
      <c r="I320" s="96"/>
      <c r="J320" s="461"/>
    </row>
    <row r="321" spans="1:10">
      <c r="A321" s="98"/>
      <c r="B321" s="70" t="s">
        <v>425</v>
      </c>
      <c r="C321" s="191">
        <v>7470000</v>
      </c>
      <c r="D321" s="191">
        <v>0</v>
      </c>
      <c r="E321" s="95"/>
      <c r="F321" s="95"/>
      <c r="G321" s="95"/>
      <c r="H321" s="95"/>
      <c r="I321" s="96"/>
      <c r="J321" s="461"/>
    </row>
    <row r="322" spans="1:10">
      <c r="A322" s="98"/>
      <c r="B322" s="70" t="s">
        <v>769</v>
      </c>
      <c r="C322" s="191">
        <v>3800000</v>
      </c>
      <c r="D322" s="191">
        <v>0</v>
      </c>
      <c r="E322" s="95"/>
      <c r="F322" s="95"/>
      <c r="G322" s="95"/>
      <c r="H322" s="95"/>
      <c r="I322" s="96"/>
      <c r="J322" s="461"/>
    </row>
    <row r="323" spans="1:10">
      <c r="A323" s="98"/>
      <c r="B323" s="70" t="s">
        <v>427</v>
      </c>
      <c r="C323" s="191">
        <v>3245563</v>
      </c>
      <c r="D323" s="191">
        <v>0</v>
      </c>
      <c r="E323" s="95"/>
      <c r="F323" s="95"/>
      <c r="G323" s="95"/>
      <c r="H323" s="95"/>
      <c r="I323" s="96"/>
      <c r="J323" s="461"/>
    </row>
    <row r="324" spans="1:10">
      <c r="A324" s="98"/>
      <c r="B324" s="70" t="s">
        <v>477</v>
      </c>
      <c r="C324" s="191">
        <v>113353451</v>
      </c>
      <c r="D324" s="191">
        <v>0</v>
      </c>
      <c r="E324" s="95"/>
      <c r="F324" s="95"/>
      <c r="G324" s="95"/>
      <c r="H324" s="95"/>
      <c r="I324" s="96"/>
      <c r="J324" s="461"/>
    </row>
    <row r="325" spans="1:10">
      <c r="A325" s="98"/>
      <c r="B325" s="70" t="s">
        <v>771</v>
      </c>
      <c r="C325" s="191">
        <v>1127980</v>
      </c>
      <c r="D325" s="191">
        <v>0</v>
      </c>
      <c r="E325" s="95"/>
      <c r="F325" s="95"/>
      <c r="G325" s="95"/>
      <c r="H325" s="95"/>
      <c r="I325" s="96"/>
      <c r="J325" s="461"/>
    </row>
    <row r="326" spans="1:10">
      <c r="A326" s="98"/>
      <c r="B326" s="70" t="s">
        <v>415</v>
      </c>
      <c r="C326" s="191">
        <v>4822484</v>
      </c>
      <c r="D326" s="191">
        <v>0</v>
      </c>
      <c r="E326" s="95"/>
      <c r="F326" s="95"/>
      <c r="G326" s="95"/>
      <c r="H326" s="95"/>
      <c r="I326" s="96"/>
      <c r="J326" s="461"/>
    </row>
    <row r="327" spans="1:10">
      <c r="A327" s="98"/>
      <c r="B327" s="70" t="s">
        <v>421</v>
      </c>
      <c r="C327" s="191">
        <v>4118873</v>
      </c>
      <c r="D327" s="191">
        <v>0</v>
      </c>
      <c r="E327" s="95"/>
      <c r="F327" s="95"/>
      <c r="G327" s="95"/>
      <c r="H327" s="95"/>
      <c r="I327" s="96"/>
      <c r="J327" s="461"/>
    </row>
    <row r="328" spans="1:10">
      <c r="A328" s="98"/>
      <c r="B328" s="70" t="s">
        <v>423</v>
      </c>
      <c r="C328" s="191">
        <v>376225</v>
      </c>
      <c r="D328" s="191">
        <v>0</v>
      </c>
      <c r="E328" s="95"/>
      <c r="F328" s="95"/>
      <c r="G328" s="95"/>
      <c r="H328" s="95"/>
      <c r="I328" s="96"/>
      <c r="J328" s="461"/>
    </row>
    <row r="329" spans="1:10">
      <c r="A329" s="98"/>
      <c r="B329" s="70" t="s">
        <v>772</v>
      </c>
      <c r="C329" s="191">
        <v>4558680</v>
      </c>
      <c r="D329" s="191">
        <v>0</v>
      </c>
      <c r="E329" s="95"/>
      <c r="F329" s="95"/>
      <c r="G329" s="95"/>
      <c r="H329" s="95"/>
      <c r="I329" s="96"/>
      <c r="J329" s="461"/>
    </row>
    <row r="330" spans="1:10">
      <c r="A330" s="98"/>
      <c r="B330" s="70" t="s">
        <v>377</v>
      </c>
      <c r="C330" s="191">
        <v>1463810</v>
      </c>
      <c r="D330" s="191">
        <v>0</v>
      </c>
      <c r="E330" s="95"/>
      <c r="F330" s="95"/>
      <c r="G330" s="95"/>
      <c r="H330" s="95"/>
      <c r="I330" s="96"/>
      <c r="J330" s="461"/>
    </row>
    <row r="331" spans="1:10">
      <c r="A331" s="98"/>
      <c r="B331" s="70" t="s">
        <v>935</v>
      </c>
      <c r="C331" s="191">
        <v>7137000</v>
      </c>
      <c r="D331" s="191">
        <v>0</v>
      </c>
      <c r="E331" s="95"/>
      <c r="F331" s="95"/>
      <c r="G331" s="95"/>
      <c r="H331" s="95"/>
      <c r="I331" s="96"/>
      <c r="J331" s="461"/>
    </row>
    <row r="332" spans="1:10">
      <c r="A332" s="98"/>
      <c r="B332" s="70" t="s">
        <v>108</v>
      </c>
      <c r="C332" s="191">
        <v>2799285</v>
      </c>
      <c r="D332" s="191">
        <v>0</v>
      </c>
      <c r="E332" s="95"/>
      <c r="F332" s="95"/>
      <c r="G332" s="95"/>
      <c r="H332" s="95"/>
      <c r="I332" s="96"/>
      <c r="J332" s="461"/>
    </row>
    <row r="333" spans="1:10">
      <c r="A333" s="98"/>
      <c r="B333" s="70" t="s">
        <v>443</v>
      </c>
      <c r="C333" s="191">
        <v>44772453</v>
      </c>
      <c r="D333" s="191">
        <v>0</v>
      </c>
      <c r="E333" s="95"/>
      <c r="F333" s="95"/>
      <c r="G333" s="95"/>
      <c r="H333" s="95"/>
      <c r="I333" s="96"/>
      <c r="J333" s="461"/>
    </row>
    <row r="334" spans="1:10">
      <c r="A334" s="98"/>
      <c r="B334" s="97" t="s">
        <v>80</v>
      </c>
      <c r="C334" s="263">
        <f>+SUM(C311:C333)</f>
        <v>1347057690</v>
      </c>
      <c r="D334" s="263">
        <f>+SUM(D311:D333)</f>
        <v>0</v>
      </c>
      <c r="E334" s="95"/>
      <c r="F334" s="95"/>
      <c r="G334" s="95"/>
      <c r="H334" s="95"/>
      <c r="I334" s="96"/>
      <c r="J334" s="461"/>
    </row>
    <row r="335" spans="1:10">
      <c r="A335" s="98"/>
      <c r="B335" s="63"/>
      <c r="C335" s="63"/>
      <c r="D335" s="63"/>
      <c r="E335" s="95"/>
      <c r="F335" s="95"/>
      <c r="G335" s="95"/>
      <c r="H335" s="95"/>
      <c r="I335" s="96"/>
      <c r="J335" s="461"/>
    </row>
    <row r="336" spans="1:10">
      <c r="A336" s="98"/>
      <c r="B336" s="63"/>
      <c r="C336" s="63"/>
      <c r="D336" s="63"/>
      <c r="E336" s="95"/>
      <c r="F336" s="95"/>
      <c r="G336" s="95"/>
      <c r="H336" s="95"/>
      <c r="I336" s="96"/>
      <c r="J336" s="461"/>
    </row>
    <row r="337" spans="1:10">
      <c r="A337" s="98"/>
      <c r="B337" s="256" t="s">
        <v>594</v>
      </c>
      <c r="C337" s="95"/>
      <c r="D337" s="95"/>
      <c r="E337" s="95"/>
      <c r="F337" s="95"/>
      <c r="G337" s="95"/>
      <c r="H337" s="95"/>
      <c r="I337" s="96"/>
      <c r="J337" s="461"/>
    </row>
    <row r="338" spans="1:10">
      <c r="A338" s="98"/>
      <c r="B338" s="95"/>
      <c r="C338" s="95"/>
      <c r="D338" s="95"/>
      <c r="E338" s="95"/>
      <c r="F338" s="95"/>
      <c r="G338" s="95"/>
      <c r="H338" s="95"/>
      <c r="I338" s="96"/>
      <c r="J338" s="461"/>
    </row>
    <row r="339" spans="1:10">
      <c r="A339" s="98"/>
      <c r="B339" s="187" t="s">
        <v>510</v>
      </c>
      <c r="C339" s="424">
        <v>43738</v>
      </c>
      <c r="D339" s="424">
        <v>43373</v>
      </c>
      <c r="E339" s="95"/>
      <c r="F339" s="95"/>
      <c r="G339" s="95"/>
      <c r="H339" s="95"/>
      <c r="I339" s="96"/>
      <c r="J339" s="461"/>
    </row>
    <row r="340" spans="1:10">
      <c r="A340" s="98"/>
      <c r="B340" s="267" t="s">
        <v>359</v>
      </c>
      <c r="C340" s="266"/>
      <c r="D340" s="265"/>
      <c r="E340" s="95"/>
      <c r="F340" s="95"/>
      <c r="G340" s="95"/>
      <c r="H340" s="95"/>
      <c r="I340" s="96"/>
      <c r="J340" s="461"/>
    </row>
    <row r="341" spans="1:10">
      <c r="A341" s="98"/>
      <c r="B341" s="188" t="s">
        <v>596</v>
      </c>
      <c r="C341" s="264">
        <v>0</v>
      </c>
      <c r="D341" s="265">
        <v>0</v>
      </c>
      <c r="E341" s="95"/>
      <c r="F341" s="95"/>
      <c r="G341" s="95"/>
      <c r="H341" s="95"/>
      <c r="I341" s="96"/>
      <c r="J341" s="461"/>
    </row>
    <row r="342" spans="1:10">
      <c r="A342" s="98"/>
      <c r="B342" s="97" t="s">
        <v>80</v>
      </c>
      <c r="C342" s="263">
        <f>SUM(C340:C341)</f>
        <v>0</v>
      </c>
      <c r="D342" s="263">
        <f>SUM(D340:D341)</f>
        <v>0</v>
      </c>
      <c r="E342" s="95"/>
      <c r="F342" s="95"/>
      <c r="G342" s="95"/>
      <c r="H342" s="95"/>
      <c r="I342" s="96"/>
      <c r="J342" s="461"/>
    </row>
    <row r="343" spans="1:10">
      <c r="A343" s="98"/>
      <c r="B343" s="267" t="s">
        <v>484</v>
      </c>
      <c r="C343" s="266"/>
      <c r="D343" s="265"/>
      <c r="E343" s="95"/>
      <c r="F343" s="95"/>
      <c r="G343" s="95"/>
      <c r="H343" s="95"/>
      <c r="I343" s="96"/>
      <c r="J343" s="461"/>
    </row>
    <row r="344" spans="1:10">
      <c r="A344" s="98"/>
      <c r="B344" s="188" t="s">
        <v>596</v>
      </c>
      <c r="C344" s="264">
        <v>0</v>
      </c>
      <c r="D344" s="265">
        <v>0</v>
      </c>
      <c r="E344" s="95"/>
      <c r="F344" s="95"/>
      <c r="G344" s="95"/>
      <c r="H344" s="95"/>
      <c r="I344" s="96"/>
      <c r="J344" s="461"/>
    </row>
    <row r="345" spans="1:10">
      <c r="A345" s="98"/>
      <c r="B345" s="97" t="s">
        <v>80</v>
      </c>
      <c r="C345" s="263">
        <f>SUM(C343:C344)</f>
        <v>0</v>
      </c>
      <c r="D345" s="263">
        <f>SUM(D343:D344)</f>
        <v>0</v>
      </c>
      <c r="E345" s="95"/>
      <c r="F345" s="95"/>
      <c r="G345" s="95"/>
      <c r="H345" s="95"/>
      <c r="I345" s="96"/>
      <c r="J345" s="461"/>
    </row>
    <row r="346" spans="1:10">
      <c r="A346" s="98"/>
      <c r="B346" s="269"/>
      <c r="C346" s="270"/>
      <c r="D346" s="270"/>
      <c r="E346" s="95"/>
      <c r="F346" s="95"/>
      <c r="G346" s="95"/>
      <c r="H346" s="95"/>
      <c r="I346" s="96"/>
      <c r="J346" s="461"/>
    </row>
    <row r="347" spans="1:10">
      <c r="A347" s="98"/>
      <c r="B347" s="269"/>
      <c r="C347" s="270"/>
      <c r="D347" s="270"/>
      <c r="E347" s="95"/>
      <c r="F347" s="95"/>
      <c r="G347" s="95"/>
      <c r="H347" s="95"/>
      <c r="I347" s="96"/>
      <c r="J347" s="461"/>
    </row>
    <row r="348" spans="1:10">
      <c r="A348" s="98"/>
      <c r="B348" s="269" t="s">
        <v>595</v>
      </c>
      <c r="C348" s="270"/>
      <c r="D348" s="270"/>
      <c r="E348" s="95"/>
      <c r="F348" s="95"/>
      <c r="G348" s="95"/>
      <c r="H348" s="95"/>
      <c r="I348" s="96"/>
      <c r="J348" s="461"/>
    </row>
    <row r="349" spans="1:10">
      <c r="A349" s="98"/>
      <c r="B349" s="269"/>
      <c r="C349" s="270"/>
      <c r="D349" s="270"/>
      <c r="E349" s="95"/>
      <c r="F349" s="95"/>
      <c r="G349" s="95"/>
      <c r="H349" s="95"/>
      <c r="I349" s="96"/>
      <c r="J349" s="461"/>
    </row>
    <row r="350" spans="1:10">
      <c r="A350" s="98"/>
      <c r="B350" s="450" t="s">
        <v>485</v>
      </c>
      <c r="C350" s="424">
        <v>43738</v>
      </c>
      <c r="D350" s="424">
        <v>43373</v>
      </c>
      <c r="E350" s="95"/>
      <c r="F350" s="95"/>
      <c r="G350" s="95"/>
      <c r="H350" s="95"/>
      <c r="I350" s="96"/>
      <c r="J350" s="461"/>
    </row>
    <row r="351" spans="1:10">
      <c r="A351" s="98"/>
      <c r="B351" s="244" t="s">
        <v>909</v>
      </c>
      <c r="C351" s="260">
        <v>1576784</v>
      </c>
      <c r="D351" s="260">
        <v>0</v>
      </c>
      <c r="E351" s="95"/>
      <c r="F351" s="95"/>
      <c r="G351" s="95"/>
      <c r="H351" s="95"/>
      <c r="I351" s="96"/>
      <c r="J351" s="461"/>
    </row>
    <row r="352" spans="1:10">
      <c r="A352" s="98"/>
      <c r="B352" s="244" t="s">
        <v>488</v>
      </c>
      <c r="C352" s="260">
        <v>1080702191</v>
      </c>
      <c r="D352" s="260">
        <v>0</v>
      </c>
      <c r="E352" s="95"/>
      <c r="F352" s="95"/>
      <c r="G352" s="95"/>
      <c r="H352" s="95"/>
      <c r="I352" s="96"/>
      <c r="J352" s="461"/>
    </row>
    <row r="353" spans="1:10">
      <c r="A353" s="98"/>
      <c r="B353" s="271" t="s">
        <v>105</v>
      </c>
      <c r="C353" s="263">
        <f>SUM(C351:C352)</f>
        <v>1082278975</v>
      </c>
      <c r="D353" s="263">
        <f>+SUM(D351)</f>
        <v>0</v>
      </c>
      <c r="E353" s="95"/>
      <c r="F353" s="95"/>
      <c r="G353" s="95"/>
      <c r="H353" s="95"/>
      <c r="I353" s="96"/>
      <c r="J353" s="461"/>
    </row>
    <row r="354" spans="1:10" ht="12.75" customHeight="1">
      <c r="A354" s="98"/>
      <c r="B354" s="97"/>
      <c r="C354" s="451"/>
      <c r="D354" s="452"/>
      <c r="E354" s="95"/>
      <c r="F354" s="95"/>
      <c r="G354" s="95"/>
      <c r="H354" s="95"/>
      <c r="I354" s="96"/>
      <c r="J354" s="461"/>
    </row>
    <row r="355" spans="1:10">
      <c r="A355" s="98"/>
      <c r="B355" s="450" t="s">
        <v>486</v>
      </c>
      <c r="C355" s="424">
        <v>43738</v>
      </c>
      <c r="D355" s="424">
        <v>43373</v>
      </c>
      <c r="E355" s="95"/>
      <c r="F355" s="95"/>
      <c r="G355" s="95"/>
      <c r="H355" s="95"/>
      <c r="I355" s="96"/>
      <c r="J355" s="461"/>
    </row>
    <row r="356" spans="1:10">
      <c r="A356" s="98"/>
      <c r="B356" s="244" t="s">
        <v>908</v>
      </c>
      <c r="C356" s="260">
        <v>40816326</v>
      </c>
      <c r="D356" s="260">
        <v>0</v>
      </c>
      <c r="E356" s="95"/>
      <c r="F356" s="95"/>
      <c r="G356" s="95"/>
      <c r="H356" s="95"/>
      <c r="I356" s="96"/>
      <c r="J356" s="461"/>
    </row>
    <row r="357" spans="1:10">
      <c r="A357" s="98"/>
      <c r="B357" s="244" t="s">
        <v>161</v>
      </c>
      <c r="C357" s="260">
        <v>1042081098</v>
      </c>
      <c r="D357" s="260">
        <v>0</v>
      </c>
      <c r="E357" s="95"/>
      <c r="F357" s="95"/>
      <c r="G357" s="95"/>
      <c r="H357" s="95"/>
      <c r="I357" s="96"/>
      <c r="J357" s="461"/>
    </row>
    <row r="358" spans="1:10">
      <c r="A358" s="98"/>
      <c r="B358" s="271" t="s">
        <v>105</v>
      </c>
      <c r="C358" s="263">
        <f>+SUM(C356:C357)</f>
        <v>1082897424</v>
      </c>
      <c r="D358" s="263">
        <f>+SUM(D356)</f>
        <v>0</v>
      </c>
      <c r="E358" s="95"/>
      <c r="F358" s="95"/>
      <c r="G358" s="95"/>
      <c r="H358" s="95"/>
      <c r="I358" s="96"/>
      <c r="J358" s="461"/>
    </row>
    <row r="359" spans="1:10">
      <c r="A359" s="98"/>
      <c r="B359" s="269"/>
      <c r="C359" s="270"/>
      <c r="D359" s="270"/>
      <c r="E359" s="95"/>
      <c r="F359" s="95"/>
      <c r="G359" s="95"/>
      <c r="H359" s="95"/>
      <c r="I359" s="96"/>
      <c r="J359" s="461"/>
    </row>
    <row r="360" spans="1:10">
      <c r="A360" s="98"/>
      <c r="B360" s="269"/>
      <c r="C360" s="270"/>
      <c r="D360" s="270"/>
      <c r="E360" s="95"/>
      <c r="F360" s="95"/>
      <c r="G360" s="95"/>
      <c r="H360" s="95"/>
      <c r="I360" s="96"/>
      <c r="J360" s="461"/>
    </row>
    <row r="361" spans="1:10">
      <c r="A361" s="98"/>
      <c r="B361" s="269" t="s">
        <v>597</v>
      </c>
      <c r="C361" s="270"/>
      <c r="D361" s="270"/>
      <c r="E361" s="95"/>
      <c r="F361" s="95"/>
      <c r="G361" s="95"/>
      <c r="H361" s="95"/>
      <c r="I361" s="96"/>
      <c r="J361" s="461"/>
    </row>
    <row r="362" spans="1:10">
      <c r="A362" s="98"/>
      <c r="B362" s="95"/>
      <c r="C362" s="95"/>
      <c r="D362" s="95"/>
      <c r="E362" s="95"/>
      <c r="F362" s="95"/>
      <c r="G362" s="95"/>
      <c r="H362" s="95"/>
      <c r="I362" s="96"/>
      <c r="J362" s="461"/>
    </row>
    <row r="363" spans="1:10">
      <c r="A363" s="98"/>
      <c r="B363" s="187" t="s">
        <v>910</v>
      </c>
      <c r="C363" s="424">
        <v>43738</v>
      </c>
      <c r="D363" s="424">
        <v>43373</v>
      </c>
      <c r="E363" s="95"/>
      <c r="F363" s="95"/>
      <c r="G363" s="95"/>
      <c r="H363" s="95"/>
      <c r="I363" s="96"/>
      <c r="J363" s="461"/>
    </row>
    <row r="364" spans="1:10">
      <c r="A364" s="98"/>
      <c r="B364" s="119" t="s">
        <v>911</v>
      </c>
      <c r="C364" s="260">
        <v>1050803</v>
      </c>
      <c r="D364" s="119"/>
      <c r="E364" s="95"/>
      <c r="F364" s="95"/>
      <c r="G364" s="95"/>
      <c r="H364" s="95"/>
      <c r="I364" s="96"/>
      <c r="J364" s="461"/>
    </row>
    <row r="365" spans="1:10">
      <c r="A365" s="98"/>
      <c r="B365" s="237" t="s">
        <v>105</v>
      </c>
      <c r="C365" s="250">
        <f>+C364</f>
        <v>1050803</v>
      </c>
      <c r="D365" s="119"/>
      <c r="E365" s="95"/>
      <c r="F365" s="95"/>
      <c r="G365" s="95"/>
      <c r="H365" s="95"/>
      <c r="I365" s="96"/>
      <c r="J365" s="461"/>
    </row>
    <row r="366" spans="1:10">
      <c r="A366" s="98"/>
      <c r="B366" s="95"/>
      <c r="C366" s="95"/>
      <c r="D366" s="95"/>
      <c r="E366" s="95"/>
      <c r="F366" s="95"/>
      <c r="G366" s="95"/>
      <c r="H366" s="95"/>
      <c r="I366" s="96"/>
      <c r="J366" s="461"/>
    </row>
    <row r="367" spans="1:10">
      <c r="A367" s="98"/>
      <c r="B367" s="95"/>
      <c r="C367" s="95"/>
      <c r="D367" s="95"/>
      <c r="E367" s="95"/>
      <c r="F367" s="95"/>
      <c r="G367" s="95"/>
      <c r="H367" s="95"/>
      <c r="I367" s="96"/>
      <c r="J367" s="461"/>
    </row>
    <row r="368" spans="1:10" ht="15.75">
      <c r="A368" s="98"/>
      <c r="B368" s="457" t="s">
        <v>598</v>
      </c>
      <c r="C368" s="95"/>
      <c r="D368" s="95"/>
      <c r="E368" s="95"/>
      <c r="F368" s="95"/>
      <c r="G368" s="95"/>
      <c r="H368" s="95"/>
      <c r="I368" s="96"/>
      <c r="J368" s="461"/>
    </row>
    <row r="369" spans="1:10">
      <c r="A369" s="98"/>
      <c r="B369" s="95"/>
      <c r="C369" s="95"/>
      <c r="D369" s="95"/>
      <c r="E369" s="95"/>
      <c r="F369" s="95"/>
      <c r="G369" s="95"/>
      <c r="H369" s="95"/>
      <c r="I369" s="96"/>
      <c r="J369" s="461"/>
    </row>
    <row r="370" spans="1:10">
      <c r="A370" s="98"/>
      <c r="B370" s="256" t="s">
        <v>599</v>
      </c>
      <c r="C370" s="95"/>
      <c r="D370" s="95"/>
      <c r="E370" s="95"/>
      <c r="F370" s="95"/>
      <c r="G370" s="95"/>
      <c r="H370" s="95"/>
      <c r="I370" s="96"/>
      <c r="J370" s="461"/>
    </row>
    <row r="371" spans="1:10">
      <c r="A371" s="98"/>
      <c r="B371" s="95" t="s">
        <v>600</v>
      </c>
      <c r="C371" s="95"/>
      <c r="D371" s="95"/>
      <c r="E371" s="95"/>
      <c r="F371" s="95"/>
      <c r="G371" s="95"/>
      <c r="H371" s="95"/>
      <c r="I371" s="96"/>
      <c r="J371" s="461"/>
    </row>
    <row r="372" spans="1:10">
      <c r="A372" s="98"/>
      <c r="B372" s="95"/>
      <c r="C372" s="95"/>
      <c r="D372" s="95"/>
      <c r="E372" s="95"/>
      <c r="F372" s="95"/>
      <c r="G372" s="95"/>
      <c r="H372" s="95"/>
      <c r="I372" s="96"/>
      <c r="J372" s="461"/>
    </row>
    <row r="373" spans="1:10">
      <c r="A373" s="98"/>
      <c r="B373" s="256" t="s">
        <v>601</v>
      </c>
      <c r="C373" s="95"/>
      <c r="D373" s="95"/>
      <c r="E373" s="95"/>
      <c r="F373" s="95"/>
      <c r="G373" s="95"/>
      <c r="H373" s="95"/>
      <c r="I373" s="96"/>
      <c r="J373" s="461"/>
    </row>
    <row r="374" spans="1:10">
      <c r="A374" s="98"/>
      <c r="B374" s="95" t="s">
        <v>602</v>
      </c>
      <c r="C374" s="95"/>
      <c r="D374" s="95"/>
      <c r="E374" s="95"/>
      <c r="F374" s="95"/>
      <c r="G374" s="95"/>
      <c r="H374" s="95"/>
      <c r="I374" s="96"/>
      <c r="J374" s="461"/>
    </row>
    <row r="375" spans="1:10">
      <c r="A375" s="98"/>
      <c r="B375" s="95"/>
      <c r="C375" s="95"/>
      <c r="D375" s="95"/>
      <c r="E375" s="95"/>
      <c r="F375" s="95"/>
      <c r="G375" s="95"/>
      <c r="H375" s="95"/>
      <c r="I375" s="96"/>
      <c r="J375" s="461"/>
    </row>
    <row r="376" spans="1:10">
      <c r="A376" s="98"/>
      <c r="B376" s="256" t="s">
        <v>603</v>
      </c>
      <c r="C376" s="95"/>
      <c r="D376" s="95"/>
      <c r="E376" s="95"/>
      <c r="F376" s="95"/>
      <c r="G376" s="95"/>
      <c r="H376" s="95"/>
      <c r="I376" s="96"/>
      <c r="J376" s="461"/>
    </row>
    <row r="377" spans="1:10" ht="54" customHeight="1">
      <c r="A377" s="98"/>
      <c r="B377" s="584" t="s">
        <v>912</v>
      </c>
      <c r="C377" s="584"/>
      <c r="D377" s="584"/>
      <c r="E377" s="584"/>
      <c r="F377" s="584"/>
      <c r="G377" s="95"/>
      <c r="H377" s="95"/>
      <c r="I377" s="96"/>
      <c r="J377" s="461"/>
    </row>
    <row r="378" spans="1:10">
      <c r="A378" s="98"/>
      <c r="B378" s="95"/>
      <c r="C378" s="95"/>
      <c r="D378" s="95"/>
      <c r="E378" s="95"/>
      <c r="F378" s="95"/>
      <c r="G378" s="95"/>
      <c r="H378" s="95"/>
      <c r="I378" s="96"/>
      <c r="J378" s="461"/>
    </row>
    <row r="379" spans="1:10">
      <c r="A379" s="98"/>
      <c r="B379" s="95"/>
      <c r="C379" s="95"/>
      <c r="D379" s="95"/>
      <c r="E379" s="95"/>
      <c r="F379" s="95"/>
      <c r="G379" s="95"/>
      <c r="H379" s="95"/>
      <c r="I379" s="96"/>
      <c r="J379" s="461"/>
    </row>
    <row r="380" spans="1:10" ht="15.75">
      <c r="A380" s="98"/>
      <c r="B380" s="457" t="s">
        <v>606</v>
      </c>
      <c r="C380" s="95"/>
      <c r="D380" s="95"/>
      <c r="E380" s="95"/>
      <c r="F380" s="95"/>
      <c r="G380" s="95"/>
      <c r="H380" s="95"/>
      <c r="I380" s="96"/>
      <c r="J380" s="461"/>
    </row>
    <row r="381" spans="1:10">
      <c r="A381" s="98"/>
      <c r="B381" s="95" t="s">
        <v>604</v>
      </c>
      <c r="C381" s="95"/>
      <c r="D381" s="95"/>
      <c r="E381" s="95"/>
      <c r="F381" s="95"/>
      <c r="G381" s="95"/>
      <c r="H381" s="95"/>
      <c r="I381" s="96"/>
      <c r="J381" s="461"/>
    </row>
    <row r="382" spans="1:10">
      <c r="A382" s="98"/>
      <c r="B382" s="95"/>
      <c r="C382" s="95"/>
      <c r="D382" s="95"/>
      <c r="E382" s="95"/>
      <c r="F382" s="95"/>
      <c r="G382" s="95"/>
      <c r="H382" s="95"/>
      <c r="I382" s="96"/>
      <c r="J382" s="461"/>
    </row>
    <row r="383" spans="1:10">
      <c r="A383" s="98"/>
      <c r="B383" s="95"/>
      <c r="C383" s="95"/>
      <c r="D383" s="95"/>
      <c r="E383" s="95"/>
      <c r="F383" s="95"/>
      <c r="G383" s="95"/>
      <c r="H383" s="95"/>
      <c r="I383" s="96"/>
      <c r="J383" s="461"/>
    </row>
    <row r="384" spans="1:10" ht="15.75">
      <c r="A384" s="98"/>
      <c r="B384" s="457" t="s">
        <v>605</v>
      </c>
      <c r="C384" s="95"/>
      <c r="D384" s="95"/>
      <c r="E384" s="95"/>
      <c r="F384" s="95"/>
      <c r="G384" s="95"/>
      <c r="H384" s="95"/>
      <c r="I384" s="96"/>
      <c r="J384" s="461"/>
    </row>
    <row r="385" spans="1:10">
      <c r="A385" s="98"/>
      <c r="B385" s="95" t="s">
        <v>596</v>
      </c>
      <c r="C385" s="95"/>
      <c r="D385" s="95"/>
      <c r="E385" s="95"/>
      <c r="F385" s="95"/>
      <c r="G385" s="95"/>
      <c r="H385" s="95"/>
      <c r="I385" s="96"/>
      <c r="J385" s="461"/>
    </row>
    <row r="386" spans="1:10">
      <c r="A386" s="98"/>
      <c r="B386" s="95"/>
      <c r="C386" s="95"/>
      <c r="D386" s="95"/>
      <c r="E386" s="95"/>
      <c r="F386" s="95"/>
      <c r="G386" s="95"/>
      <c r="H386" s="95"/>
      <c r="I386" s="96"/>
      <c r="J386" s="461"/>
    </row>
    <row r="387" spans="1:10">
      <c r="A387" s="98"/>
      <c r="B387" s="95"/>
      <c r="C387" s="95"/>
      <c r="D387" s="95"/>
      <c r="E387" s="95"/>
      <c r="F387" s="95"/>
      <c r="G387" s="95"/>
      <c r="H387" s="95"/>
      <c r="I387" s="96"/>
      <c r="J387" s="461"/>
    </row>
    <row r="388" spans="1:10" ht="15.75">
      <c r="A388" s="98"/>
      <c r="B388" s="457" t="s">
        <v>607</v>
      </c>
      <c r="C388" s="95"/>
      <c r="D388" s="95"/>
      <c r="E388" s="95"/>
      <c r="F388" s="95"/>
      <c r="G388" s="95"/>
      <c r="H388" s="95"/>
      <c r="I388" s="96"/>
      <c r="J388" s="461"/>
    </row>
    <row r="389" spans="1:10">
      <c r="A389" s="98"/>
      <c r="B389" s="95" t="s">
        <v>596</v>
      </c>
      <c r="C389" s="95"/>
      <c r="D389" s="95"/>
      <c r="E389" s="95"/>
      <c r="F389" s="95"/>
      <c r="G389" s="95"/>
      <c r="H389" s="95"/>
      <c r="I389" s="96"/>
      <c r="J389" s="461"/>
    </row>
    <row r="390" spans="1:10">
      <c r="A390" s="98"/>
      <c r="B390" s="95"/>
      <c r="C390" s="95"/>
      <c r="D390" s="95"/>
      <c r="E390" s="95"/>
      <c r="F390" s="95"/>
      <c r="G390" s="95"/>
      <c r="H390" s="95"/>
      <c r="I390" s="96"/>
      <c r="J390" s="461"/>
    </row>
    <row r="391" spans="1:10">
      <c r="A391" s="98"/>
      <c r="B391" s="95"/>
      <c r="C391" s="95"/>
      <c r="D391" s="95"/>
      <c r="E391" s="95"/>
      <c r="F391" s="95"/>
      <c r="G391" s="95"/>
      <c r="H391" s="95"/>
      <c r="I391" s="96"/>
      <c r="J391" s="461"/>
    </row>
    <row r="392" spans="1:10" ht="15.75">
      <c r="A392" s="98"/>
      <c r="B392" s="457" t="s">
        <v>608</v>
      </c>
      <c r="C392" s="95"/>
      <c r="D392" s="95"/>
      <c r="E392" s="95"/>
      <c r="F392" s="95"/>
      <c r="G392" s="95"/>
      <c r="H392" s="95"/>
      <c r="I392" s="96"/>
      <c r="J392" s="461"/>
    </row>
    <row r="393" spans="1:10">
      <c r="A393" s="98"/>
      <c r="B393" s="95" t="s">
        <v>596</v>
      </c>
      <c r="C393" s="95"/>
      <c r="D393" s="95"/>
      <c r="E393" s="95"/>
      <c r="F393" s="95"/>
      <c r="G393" s="95"/>
      <c r="H393" s="95"/>
      <c r="I393" s="96"/>
      <c r="J393" s="461"/>
    </row>
    <row r="394" spans="1:10">
      <c r="A394" s="98"/>
      <c r="B394" s="95"/>
      <c r="C394" s="95"/>
      <c r="D394" s="95"/>
      <c r="E394" s="95"/>
      <c r="F394" s="95"/>
      <c r="G394" s="95"/>
      <c r="H394" s="95"/>
      <c r="I394" s="96"/>
      <c r="J394" s="461"/>
    </row>
    <row r="395" spans="1:10">
      <c r="A395" s="98"/>
      <c r="B395" s="95"/>
      <c r="C395" s="95"/>
      <c r="D395" s="95"/>
      <c r="E395" s="95"/>
      <c r="F395" s="95"/>
      <c r="G395" s="95"/>
      <c r="H395" s="95"/>
      <c r="I395" s="96"/>
      <c r="J395" s="461"/>
    </row>
    <row r="396" spans="1:10" ht="15.75">
      <c r="A396" s="98"/>
      <c r="B396" s="457" t="s">
        <v>609</v>
      </c>
      <c r="C396" s="95"/>
      <c r="D396" s="95"/>
      <c r="E396" s="95"/>
      <c r="F396" s="95"/>
      <c r="G396" s="95"/>
      <c r="H396" s="95"/>
      <c r="I396" s="96"/>
      <c r="J396" s="461"/>
    </row>
    <row r="397" spans="1:10">
      <c r="A397" s="98"/>
      <c r="B397" s="95" t="s">
        <v>596</v>
      </c>
      <c r="C397" s="95"/>
      <c r="D397" s="95"/>
      <c r="E397" s="95"/>
      <c r="F397" s="95"/>
      <c r="G397" s="95"/>
      <c r="H397" s="95"/>
      <c r="I397" s="96"/>
      <c r="J397" s="461"/>
    </row>
    <row r="398" spans="1:10">
      <c r="A398" s="98"/>
      <c r="B398" s="95"/>
      <c r="C398" s="95"/>
      <c r="D398" s="95"/>
      <c r="E398" s="95"/>
      <c r="F398" s="95"/>
      <c r="G398" s="95"/>
      <c r="H398" s="95"/>
      <c r="I398" s="96"/>
      <c r="J398" s="461"/>
    </row>
    <row r="399" spans="1:10">
      <c r="A399" s="98"/>
      <c r="B399" s="95"/>
      <c r="C399" s="95"/>
      <c r="D399" s="95"/>
      <c r="E399" s="95"/>
      <c r="F399" s="95"/>
      <c r="G399" s="95"/>
      <c r="H399" s="95"/>
      <c r="I399" s="96"/>
      <c r="J399" s="461"/>
    </row>
    <row r="400" spans="1:10">
      <c r="A400" s="98"/>
      <c r="B400" s="95"/>
      <c r="C400" s="95"/>
      <c r="D400" s="95"/>
      <c r="E400" s="95"/>
      <c r="F400" s="95"/>
      <c r="G400" s="95"/>
      <c r="H400" s="95"/>
      <c r="I400" s="96"/>
      <c r="J400" s="461"/>
    </row>
    <row r="401" spans="1:11">
      <c r="A401" s="98"/>
      <c r="B401" s="95"/>
      <c r="C401" s="95"/>
      <c r="D401" s="95"/>
      <c r="E401" s="95"/>
      <c r="F401" s="95"/>
      <c r="G401" s="95"/>
      <c r="H401" s="95"/>
      <c r="I401" s="96"/>
      <c r="J401" s="461"/>
    </row>
    <row r="402" spans="1:11">
      <c r="A402" s="98"/>
      <c r="B402" s="95"/>
      <c r="C402" s="95"/>
      <c r="D402" s="95"/>
      <c r="E402" s="95"/>
      <c r="F402" s="95"/>
      <c r="G402" s="95"/>
      <c r="H402" s="95"/>
      <c r="I402" s="96"/>
      <c r="J402" s="461"/>
    </row>
    <row r="403" spans="1:11">
      <c r="A403" s="98"/>
      <c r="B403" s="529" t="s">
        <v>981</v>
      </c>
      <c r="C403" s="529" t="s">
        <v>980</v>
      </c>
      <c r="D403" s="95"/>
      <c r="E403" s="535" t="s">
        <v>625</v>
      </c>
      <c r="F403" s="536"/>
      <c r="G403" s="535" t="s">
        <v>977</v>
      </c>
      <c r="H403" s="95"/>
      <c r="I403" s="96"/>
      <c r="J403" s="461"/>
    </row>
    <row r="404" spans="1:11">
      <c r="A404" s="98"/>
      <c r="B404" s="530" t="s">
        <v>145</v>
      </c>
      <c r="C404" s="530" t="s">
        <v>979</v>
      </c>
      <c r="D404" s="95"/>
      <c r="E404" s="530" t="s">
        <v>61</v>
      </c>
      <c r="F404" s="531"/>
      <c r="G404" s="530" t="s">
        <v>978</v>
      </c>
      <c r="H404" s="278"/>
      <c r="I404" s="278"/>
      <c r="J404" s="461"/>
      <c r="K404" s="278"/>
    </row>
    <row r="405" spans="1:11">
      <c r="A405" s="98"/>
      <c r="B405" s="549"/>
      <c r="C405" s="549"/>
      <c r="D405" s="516"/>
      <c r="E405" s="273"/>
      <c r="G405" s="273"/>
      <c r="H405" s="516"/>
      <c r="I405" s="516"/>
      <c r="J405" s="461"/>
      <c r="K405" s="516"/>
    </row>
    <row r="406" spans="1:11">
      <c r="A406" s="444"/>
      <c r="B406" s="482"/>
      <c r="C406" s="482"/>
      <c r="D406" s="482"/>
      <c r="E406" s="482"/>
      <c r="F406" s="482"/>
      <c r="G406" s="482"/>
      <c r="H406" s="482"/>
      <c r="I406" s="512"/>
      <c r="J406" s="513"/>
    </row>
  </sheetData>
  <mergeCells count="17">
    <mergeCell ref="B68:G68"/>
    <mergeCell ref="B92:E92"/>
    <mergeCell ref="B111:E111"/>
    <mergeCell ref="B147:G147"/>
    <mergeCell ref="B69:B70"/>
    <mergeCell ref="C69:C70"/>
    <mergeCell ref="D69:D70"/>
    <mergeCell ref="E69:F69"/>
    <mergeCell ref="G69:G70"/>
    <mergeCell ref="B129:D129"/>
    <mergeCell ref="B121:D121"/>
    <mergeCell ref="B138:D138"/>
    <mergeCell ref="B145:G145"/>
    <mergeCell ref="B405:C405"/>
    <mergeCell ref="B377:F377"/>
    <mergeCell ref="E238:F238"/>
    <mergeCell ref="C242:D242"/>
  </mergeCells>
  <pageMargins left="0.7" right="0.7" top="0.75" bottom="0.75" header="0.3" footer="0.3"/>
  <pageSetup paperSize="9" scale="50" orientation="portrait" r:id="rId1"/>
  <ignoredErrors>
    <ignoredError sqref="D126 D142 D199 C206 C232 D233 C303:D303 C353 C61 C135 D136 C198 C291 C358 C342:D342" formulaRange="1"/>
    <ignoredError sqref="D162" formula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13" Type="http://schemas.openxmlformats.org/package/2006/relationships/digital-signature/signature" Target="sig13.xml"/><Relationship Id="rId18" Type="http://schemas.openxmlformats.org/package/2006/relationships/digital-signature/signature" Target="sig18.xml"/><Relationship Id="rId3" Type="http://schemas.openxmlformats.org/package/2006/relationships/digital-signature/signature" Target="sig3.xml"/><Relationship Id="rId21" Type="http://schemas.openxmlformats.org/package/2006/relationships/digital-signature/signature" Target="sig21.xml"/><Relationship Id="rId7" Type="http://schemas.openxmlformats.org/package/2006/relationships/digital-signature/signature" Target="sig7.xml"/><Relationship Id="rId12" Type="http://schemas.openxmlformats.org/package/2006/relationships/digital-signature/signature" Target="sig12.xml"/><Relationship Id="rId17" Type="http://schemas.openxmlformats.org/package/2006/relationships/digital-signature/signature" Target="sig17.xml"/><Relationship Id="rId2" Type="http://schemas.openxmlformats.org/package/2006/relationships/digital-signature/signature" Target="sig2.xml"/><Relationship Id="rId16" Type="http://schemas.openxmlformats.org/package/2006/relationships/digital-signature/signature" Target="sig16.xml"/><Relationship Id="rId20" Type="http://schemas.openxmlformats.org/package/2006/relationships/digital-signature/signature" Target="sig20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24" Type="http://schemas.openxmlformats.org/package/2006/relationships/digital-signature/signature" Target="sig24.xml"/><Relationship Id="rId5" Type="http://schemas.openxmlformats.org/package/2006/relationships/digital-signature/signature" Target="sig5.xml"/><Relationship Id="rId15" Type="http://schemas.openxmlformats.org/package/2006/relationships/digital-signature/signature" Target="sig15.xml"/><Relationship Id="rId23" Type="http://schemas.openxmlformats.org/package/2006/relationships/digital-signature/signature" Target="sig23.xml"/><Relationship Id="rId10" Type="http://schemas.openxmlformats.org/package/2006/relationships/digital-signature/signature" Target="sig10.xml"/><Relationship Id="rId19" Type="http://schemas.openxmlformats.org/package/2006/relationships/digital-signature/signature" Target="sig19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Relationship Id="rId14" Type="http://schemas.openxmlformats.org/package/2006/relationships/digital-signature/signature" Target="sig14.xml"/><Relationship Id="rId22" Type="http://schemas.openxmlformats.org/package/2006/relationships/digital-signature/signature" Target="sig2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LMmM7MPuys8qOIOIGgw20T5CISeIZ5q9+3SDl62S/gI=</DigestValue>
    </Reference>
    <Reference Type="http://www.w3.org/2000/09/xmldsig#Object" URI="#idOfficeObject">
      <DigestMethod Algorithm="http://www.w3.org/2001/04/xmlenc#sha256"/>
      <DigestValue>h8Aj2SksfRBmaygNQXDKEZuGLQTu4EeqvE1X1v7e2es=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TddCUhMNpHohbNcVDfHcyRTzR2tf7PkSaQzyiJ6wcBA=</DigestValue>
    </Reference>
    <Reference Type="http://www.w3.org/2000/09/xmldsig#Object" URI="#idValidSigLnImg">
      <DigestMethod Algorithm="http://www.w3.org/2001/04/xmlenc#sha256"/>
      <DigestValue>CwOhxRlJfexjxIFxPK/VeGVDXnASXVw4Rs+/DuWtPp0=</DigestValue>
    </Reference>
    <Reference Type="http://www.w3.org/2000/09/xmldsig#Object" URI="#idInvalidSigLnImg">
      <DigestMethod Algorithm="http://www.w3.org/2001/04/xmlenc#sha256"/>
      <DigestValue>TOC3d9ytCPlYUiSU5zWaSkxdnghnaoXAl0Ec7FQnDww=</DigestValue>
    </Reference>
  </SignedInfo>
  <SignatureValue>krpnp/aZcZPlVbsFXB0F2iv3UK7P/GIgFd/qv6GWZh1sCQ22EcYKH9Z7H14HVnz3uk3DKK/PZk5Z
FbDujXhvPfKih+SV3xMUHLVn8gnBf91PIDW7587hA3Ws+leXxW4qs6cXT9Hvk45MLAdEriYchNMB
wJKuKBDwDT8OZhseqolueN+mghAizB1rsELFDcvu7q38QabeyDyBSMtkDODnpR5MSTBdXjSj96RT
ia+CKdJKyW+WaeXOck8K30sGFJq9jw71kHYj+higudh3kf6FKfSib26gK/vv7d7/TXcJ5pTA83Ic
reUnPADXJ64u8U+pgrqk4Qh7EfjPODnkZh8QpQ==</SignatureValue>
  <KeyInfo>
    <X509Data>
      <X509Certificate>MIIIFzCCBf+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/DkUFORVowggEiMA0GCSqGSIb3DQEBAQUAA4IBDwAwggEKAoIBAQCq+hqFetjMpIJIgM8Z1lgZ89lTXTUBtwBmGlBwXTuee0ao5M+FXN/s1kxxT+mzfuYvzrsYsPH+69DuVm0xEeOHyMi2RocrMMbJVrq72EBNluXIczmqL0t6jW27O6JPUF81mumw0smLE8UpXxm9vrTebEd1Nz4i/Idars7LnmRt6duWfHTMI0lSTtNHkzP5RoKf9wtHNK7QQcacm9nFKn50zNAze+/5LH3WrWmKdpj8SlQWcpovpfw9LHUfyJik2epudbNv4FTKQdHiFj58znoSpHJwox3i9bOA296TF30GdQeSGDGYJVq3FbFKvjsIPwL9msXKYuYnHeiAG5FekzwlAgMBAAGjggOOMIIDijAMBgNVHRMBAf8EAjAAMA4GA1UdDwEB/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/9iKYjfDc+UeS4tPGEu727SnFtW5AeCxeBoKotEfGWOoHzg8efrr6XfIkWlXsDCaWnveqWlsu1weM+mkmjfowy/s1R1EqgkXlbJIDl88WABYtqLbf9jixWCCzRiWSBsTwduXhkk5fR04UkNlLbxjmWwAS0/Q6gS5dtIo8/vEN42oOFYEEOflBnL6HF3ot+WOVsFyf+oeYJsYOLVjPWxrII4GF3b4YoPwSQzjcglhTo8XFZAp5c83CAMeRWXkSAqa28KF2110VQv1oNqYcZ7El0j4VWFFjcDTL1Rf0R8+16Kwsz0xjIK2GktK01XsL4vb0E7Zf/Vt9BWvZtOydtmcTCUl+5a8PibGKKD3ltliaEbsqtSuklvwKJrkN0P7YYkrxSa4UcI61ueEVixmjfjv2A+pur4AMD4YXuvX/wMYuR/ycFyagTlBOZJdyf/DL2l2B+L4oZCVJGvjs5bU99WK//Klu8qcVmjsoJGYdU8O/k0ODVoPY/Tx5RrkW/IDdueeNKy7Yz/sPtSI00Zird/CEnthnTZFJVJLhrDs3ayHGrWtiHkxFa3uWYkJ2gA5EwVHERsieTx9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2019-11-27T15:58:05Z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{0E7DE681-4821-407C-8258-3974912CBC6D}</SetupID>
          <SignatureText>Marcelo Prono</SignatureText>
          <SignatureImage/>
          <SignatureComments/>
          <WindowsVersion>6.1</WindowsVersion>
          <OfficeVersion>16.0.11328/16</OfficeVersion>
          <ApplicationVersion>16.0.11328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2019-11-27T15:58:05Z</xd:SigningTime>
          <xd:SigningCertificate>
            <xd:Cert>
              <xd:CertDigest>
                <DigestMethod Algorithm="http://www.w3.org/2001/04/xmlenc#sha256"/>
                <DigestValue>ZBWRn9bvqcUvZFUPYVCstRYGgJmJ39ROBSskYD/OqIo=</DigestValue>
              </xd:CertDigest>
              <xd:IssuerSerial>
                <X509IssuerName>C=PY, O=DOCUMENTA S.A., CN=CA-DOCUMENTA S.A., SERIALNUMBER=RUC 80050172-1</X509IssuerName>
                <X509SerialNumber>7279824223516535138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YJgAApREAACBFTUYAAAEAtBsAAKo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+ZHSD8/gcAAPVxyNv+BwAASAAAAAAAAADMWpXd/gcAABhjst3+BwAA8F2V3QAAAAABAAAAAAAAADZ5ld3+BwAAAABb/f4HAAAAAAAAAAAAAAAAAAAAAAAA6/MadwAAAACwslcAAAAAAHALAAAAAAAA4JqMAwAAAAC4vi4AAAAAAAAAAAAAAAAAAAAAAAAAAAAAAAAAAAAAAAAAAAAAAAAAGb4uAAAAAAD9WzvdZHYACAAAAAAlAAAADAAAAAEAAAAYAAAADAAAAAAAAAASAAAADAAAAAEAAAAeAAAAGAAAAL0AAAAEAAAA9wAAABEAAAAlAAAADAAAAAEAAABUAAAAiAAAAL4AAAAEAAAA9QAAABAAAAABAAAAWyQNQlUlDUK+AAAABAAAAAoAAABMAAAAAAAAAAAAAAAAAAAA//////////9gAAAAMgA3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NywLgAAAAAAAAAAAAAAAAAwry4AAAAAAFBTSgAAAAAAAAAAAAAAAAAAAFv9/gcAADDvYgwAAAAASLAuAAAAAAAAUmoMAAAAACH4B+b+BwAAmQgg/P4HAAAgAAAAAAAAAAAAR2V0T2Jq4JqMAwAAAACgsS4AAAAAAAAAAAAAAAAAwAWLAwAAAAAHAAAAAAAAAECThwMAAAAAGbEuAAAAAADcsC4AAAAAAOvzGncAAAAAQLAuAAAAAAAEAAAAAAAAAKmwLgAAAAAAOzrn/P4HAADcsC4AAAAAAAcAAAD+BwAAACAAAAAAAACwugp3AAAAAECwLgAAAAAAbInF22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rMIuAAAAAAAAAAAAAAAAAAEAAAAAAAAAiDM13P4HAACwMzXc/gcAAIBOwRMAAAAAAgAAAAAAAAAg5dkbPqXVAQMAAAAAAAAACwAAAAAAAABJZiD8/gcAADgRNdz+BwAAMF1P3P4HAADgmowDAAAAAIjDLgAAAAAAAAAAAAAAAADg////AAAAAAYAAAAAAAAAIAAAAAAAAADpwi4AAAAAAKzCLgAAAAAA6/MadwAAAAAAepMDAAAAABBhT9wAAAAAMF1P3P4HAAAwXU/c/gcAAKzCLgAAAAAABgAAAAAAAAAAAAAAAAAAALC6CncAAAAAAAAAAAAAAABBxC4AZHYACAAAAAAlAAAADAAAAAMAAAAYAAAADAAAAAAAAAA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Bcwy4AAAAAAAAAAAAAAAAAAACAPwAAgD8gqWEYAACAPwAAgD8AAAAA/v////////8IAAAAAAAAAKCWRxMAAAAA/////wAAAAAAAAAAAAAAABlnIPz+BwAAoMIuAAAAAAAAAAAAAAAAAOCajAMAAAAAOMQuAAAAAAAAAAAAAAAAAPD///8AAAAACQAAAAAAAAAgAAAAAAAAAJnDLgAAAAAAXMMuAAAAAADr8xp3AAAAAMCmWwwAAAAA6LxR3AAAAAAAAIA/AAAAAHGUxNv+BwAAXMMuAAAAAAAJAAAAAAAAAAAAAAAAAAAAsLoKdwAAAAAAAAAAAAAAAPHELgBkdgAIAAAAACUAAAAMAAAABAAAABgAAAAMAAAAAAAAABIAAAAMAAAAAQAAAB4AAAAYAAAAKQAAADMAAACRAAAASAAAACUAAAAMAAAABAAAAFQAAACcAAAAKgAAADMAAACPAAAARwAAAAEAAABbJA1CVSUNQioAAAAzAAAADQAAAEwAAAAAAAAAAAAAAAAAAAD//////////2gAAABNAGEAcgBjAGUAbABvACAAUAByAG8AbgBvAAAADgAAAAgAAAAGAAAABwAAAAgAAAAEAAAACQAAAAQAAAAJAAAABgAAAAkAAAAJ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bJA1CVSUNQgoAAABQAAAADQAAAEwAAAAAAAAAAAAAAAAAAAD//////////2gAAABNAGEAcgBjAGUAbABvACAAUAByAG8AbgBvAAAACgAAAAYAAAAEAAAABQAAAAYAAAADAAAABwAAAAMAAAAGAAAABAAAAAcAAAAHAAAABwAAAEsAAABAAAAAMAAAAAUAAAAgAAAAAQAAAAEAAAAQAAAAAAAAAAAAAAAYAQAAgAAAAAAAAAAAAAAAG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UAAABsAAAAAQAAAFskDUJVJQ1CCgAAAGAAAAAOAAAATAAAAAAAAAAAAAAAAAAAAP//////////aAAAAFYAaQBjAGUAcAByAGUAcwBpAGQAZQBuAHQAZQAHAAAAAwAAAAUAAAAGAAAABwAAAAQAAAAGAAAABQAAAAMAAAAHAAAABgAAAAcAAAAEAAAABgAAAEsAAABAAAAAMAAAAAUAAAAgAAAAAQAAAAEAAAAQAAAAAAAAAAAAAAAYAQAAgAAAAAAAAAAAAAAAGAEAAIAAAAAlAAAADAAAAAIAAAAnAAAAGAAAAAUAAAAAAAAA////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FskDUJVJQ1C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wAAAAcAAAADAAAABgAAAAUAAAADAAAABgAAAAcAAAAJAAAACAAAAAkAAAADAAAABQAAAAkAAAAIAAAABwAAAAgAAAAGAAAABgAAABYAAAAMAAAAAAAAACUAAAAMAAAAAgAAAA4AAAAUAAAAAAAAABAAAAAUAAAA</Object>
  <Object Id="idInvalidSigLnImg">AQAAAGwAAAAAAAAAAAAAABcBAAB/AAAAAAAAAAAAAACYJgAApREAACBFTUYAAAEAICEAALE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+ZHSD8/gcAAPVxyNv+BwAASAAAAAAAAADMWpXd/gcAABhjst3+BwAA8F2V3QAAAAABAAAAAAAAADZ5ld3+BwAAAABb/f4HAAAAAAAAAAAAAAAAAAAAAAAA6/MadwAAAACwslcAAAAAAHALAAAAAAAA4JqMAwAAAAC4vi4AAAAAAAAAAAAAAAAAAAAAAAAAAAAAAAAAAAAAAAAAAAAAAAAAGb4uAAAAAAD9WzvdZHYACAAAAAAlAAAADAAAAAEAAAAYAAAADAAAAP8AAAASAAAADAAAAAEAAAAeAAAAGAAAACIAAAAEAAAAcgAAABEAAAAlAAAADAAAAAEAAABUAAAAqAAAACMAAAAEAAAAcAAAABAAAAABAAAAWyQNQlUlDUIjAAAABAAAAA8AAABMAAAAAAAAAAAAAAAAAAAA//////////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3LAuAAAAAAAAAAAAAAAAADCvLgAAAAAAUFNKAAAAAAAAAAAAAAAAAAAAW/3+BwAAMO9iDAAAAABIsC4AAAAAAABSagwAAAAAIfgH5v4HAACZCCD8/gcAACAAAAAAAAAAAABHZXRPYmrgmowDAAAAAKCxLgAAAAAAAAAAAAAAAADABYsDAAAAAAcAAAAAAAAAQJOHAwAAAAAZsS4AAAAAANywLgAAAAAA6/MadwAAAABAsC4AAAAAAAQAAAAAAAAAqbAuAAAAAAA7Ouf8/gcAANywLgAAAAAABwAAAP4HAAAAIAAAAAAAALC6CncAAAAAQLAuAAAAAABsicX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swi4AAAAAAAAAAAAAAAAAAQAAAAAAAACIMzXc/gcAALAzNdz+BwAAgE7BEwAAAAACAAAAAAAAACDl2Rs+pdUBAwAAAAAAAAALAAAAAAAAAElmIPz+BwAAOBE13P4HAAAwXU/c/gcAAOCajAMAAAAAiMMuAAAAAAAAAAAAAAAAAOD///8AAAAABgAAAAAAAAAgAAAAAAAAAOnCLgAAAAAArMIuAAAAAADr8xp3AAAAAAB6kwMAAAAAEGFP3AAAAAAwXU/c/gcAADBdT9z+BwAArMIuAAAAAAAGAAAAAAAAAAAAAAAAAAAAsLoKdwAAAAAAAAAAAAAAAEHELgBkdgAIAAAAACUAAAAMAAAAAwAAABgAAAAMAAAAAAAAABIAAAAMAAAAAQAAABYAAAAMAAAACAAAAFQAAABUAAAACgAAACcAAAAeAAAASgAAAAEAAABbJA1CVSUN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AAAABHAAAAKQAAADMAAABoAAAAFQAAACEA8AAAAAAAAAAAAAAAgD8AAAAAAAAAAAAAgD8AAAAAAAAAAAAAAAAAAAAAAAAAAAAAAAAAAAAAAAAAACUAAAAMAAAAAAAAgCgAAAAMAAAABAAAAFIAAABwAQAABAAAAPD///8AAAAAAAAAAAAAAACQAQAAAAAAAQAAAABzAGUAZwBvAGUAIAB1AGkAAAAAAAAAAAAAAAAAAAAAAAAAAAAAAAAAAAAAAAAAAAAAAAAAAAAAAAAAAAAAAAAAAAAAAFzDLgAAAAAAAAAAAAAAAAAAAIA/AACAPyCpYRgAAIA/AACAPwAAAAD+/////////wgAAAAAAAAAoJZHEwAAAAD/////AAAAAAAAAAAAAAAAGWcg/P4HAACgwi4AAAAAAAAAAAAAAAAA4JqMAwAAAAA4xC4AAAAAAAAAAAAAAAAA8P///wAAAAAJAAAAAAAAACAAAAAAAAAAmcMuAAAAAABcwy4AAAAAAOvzGncAAAAAwKZbDAAAAADovFHcAAAAAAAAgD8AAAAAcZTE2/4HAABcwy4AAAAAAAkAAAAAAAAAAAAAAAAAAACwugp3AAAAAAAAAAAAAAAA8cQuAGR2AAgAAAAAJQAAAAwAAAAEAAAAGAAAAAwAAAAAAAAAEgAAAAwAAAABAAAAHgAAABgAAAApAAAAMwAAAJEAAABIAAAAJQAAAAwAAAAEAAAAVAAAAJwAAAAqAAAAMwAAAI8AAABHAAAAAQAAAFskDUJVJQ1CKgAAADMAAAANAAAATAAAAAAAAAAAAAAAAAAAAP//////////aAAAAE0AYQByAGMAZQBsAG8AIABQAHIAbwBuAG8AAAAOAAAACAAAAAYAAAAHAAAACAAAAAQAAAAJAAAABAAAAAkAAAAGAAAACQAAAAkAAAAJAAAASwAAAEAAAAAwAAAABQAAACAAAAABAAAAAQAAABAAAAAAAAAAAAAAABgBAACAAAAAAAAAAAAAAAAYAQAAgAAAACUAAAAMAAAAAgAAACcAAAAYAAAABQAAAAAAAAD///8AAAAAACUAAAAMAAAABQAAAEwAAABkAAAAAAAAAFAAAAAXAQAAfAAAAAAAAABQAAAAG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QAAABcAAAAAQAAAFskDUJVJQ1CCgAAAFAAAAANAAAATAAAAAAAAAAAAAAAAAAAAP//////////aAAAAE0AYQByAGMAZQBsAG8AIABQAHIAbwBuAG8AAAAKAAAABgAAAAQAAAAFAAAABgAAAAMAAAAHAAAAAwAAAAYAAAAE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oAAAAAoAAABgAAAAVQAAAGwAAAABAAAAWyQNQlUlDUIKAAAAYAAAAA4AAABMAAAAAAAAAAAAAAAAAAAA//////////9oAAAAVgBpAGMAZQBwAHIAZQBzAGkAZABlAG4AdABlAAcAAAADAAAABQAAAAYAAAAHAAAABAAAAAYAAAAFAAAAAwAAAAcAAAAGAAAABwAAAAQAAAAG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ASAAAADAAAAAEAAAAWAAAADAAAAAAAAABUAAAASAEAAAoAAABwAAAADQEAAHwAAAABAAAAWyQNQlUlDUI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HAAAABwAAAAMAAAAGAAAABQAAAAMAAAAGAAAABwAAAAkAAAAIAAAACQAAAAMAAAAFAAAACQAAAAgAAAAHAAAACA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D7EjXV6S7HYRddGRm6QV1lieUro6OZ+H9O/1/WnYUzI=</DigestValue>
    </Reference>
    <Reference Type="http://www.w3.org/2000/09/xmldsig#Object" URI="#idOfficeObject">
      <DigestMethod Algorithm="http://www.w3.org/2001/04/xmlenc#sha256"/>
      <DigestValue>svuC1imLgBVPkW/RVCInkzH2RDOrWoovg3Xqmh/86ME=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t8elvIqV0+0JhIwnMttDAz8lcr2Bf0qbls4DJgwMZwM=</DigestValue>
    </Reference>
    <Reference Type="http://www.w3.org/2000/09/xmldsig#Object" URI="#idValidSigLnImg">
      <DigestMethod Algorithm="http://www.w3.org/2001/04/xmlenc#sha256"/>
      <DigestValue>CwOhxRlJfexjxIFxPK/VeGVDXnASXVw4Rs+/DuWtPp0=</DigestValue>
    </Reference>
    <Reference Type="http://www.w3.org/2000/09/xmldsig#Object" URI="#idInvalidSigLnImg">
      <DigestMethod Algorithm="http://www.w3.org/2001/04/xmlenc#sha256"/>
      <DigestValue>TOC3d9ytCPlYUiSU5zWaSkxdnghnaoXAl0Ec7FQnDww=</DigestValue>
    </Reference>
  </SignedInfo>
  <SignatureValue>iYKYHURhlTuMG1Z8VN0uEFP8uZwz97tWtjj9KagfGgjGKpklzNHk6zGVuapQr+wUJjwq9Np3G6j/
Aw1FWHfaNF+AIhG/eQWdbUPdPoTT2hFUaGcXwa4niybuZsgWfdKpOsA4PTzTw7PpImtx1z1xrsFG
88tVx2uxtCtEVF1ZUqwVNOj21fYbexgltql7i3f1GP0N7Blvk/Ra6MhIt98szgX4gGYle7IbDICs
rocry+U9ygNLt1VfqSIRlbqecu6MJB8hStFMeQPOLhdvl393F6wK4uI17xjZBmSWbs23weeMOvvl
hiU1ZHkRaJ/s3FDwRkRukhjCyEl9XSsezW9Xaw==</SignatureValue>
  <KeyInfo>
    <X509Data>
      <X509Certificate>MIIIFzCCBf+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/DkUFORVowggEiMA0GCSqGSIb3DQEBAQUAA4IBDwAwggEKAoIBAQCq+hqFetjMpIJIgM8Z1lgZ89lTXTUBtwBmGlBwXTuee0ao5M+FXN/s1kxxT+mzfuYvzrsYsPH+69DuVm0xEeOHyMi2RocrMMbJVrq72EBNluXIczmqL0t6jW27O6JPUF81mumw0smLE8UpXxm9vrTebEd1Nz4i/Idars7LnmRt6duWfHTMI0lSTtNHkzP5RoKf9wtHNK7QQcacm9nFKn50zNAze+/5LH3WrWmKdpj8SlQWcpovpfw9LHUfyJik2epudbNv4FTKQdHiFj58znoSpHJwox3i9bOA296TF30GdQeSGDGYJVq3FbFKvjsIPwL9msXKYuYnHeiAG5FekzwlAgMBAAGjggOOMIIDijAMBgNVHRMBAf8EAjAAMA4GA1UdDwEB/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/9iKYjfDc+UeS4tPGEu727SnFtW5AeCxeBoKotEfGWOoHzg8efrr6XfIkWlXsDCaWnveqWlsu1weM+mkmjfowy/s1R1EqgkXlbJIDl88WABYtqLbf9jixWCCzRiWSBsTwduXhkk5fR04UkNlLbxjmWwAS0/Q6gS5dtIo8/vEN42oOFYEEOflBnL6HF3ot+WOVsFyf+oeYJsYOLVjPWxrII4GF3b4YoPwSQzjcglhTo8XFZAp5c83CAMeRWXkSAqa28KF2110VQv1oNqYcZ7El0j4VWFFjcDTL1Rf0R8+16Kwsz0xjIK2GktK01XsL4vb0E7Zf/Vt9BWvZtOydtmcTCUl+5a8PibGKKD3ltliaEbsqtSuklvwKJrkN0P7YYkrxSa4UcI61ueEVixmjfjv2A+pur4AMD4YXuvX/wMYuR/ycFyagTlBOZJdyf/DL2l2B+L4oZCVJGvjs5bU99WK//Klu8qcVmjsoJGYdU8O/k0ODVoPY/Tx5RrkW/IDdueeNKy7Yz/sPtSI00Zird/CEnthnTZFJVJLhrDs3ayHGrWtiHkxFa3uWYkJ2gA5EwVHERsieTx9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2019-11-27T15:58:44Z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{823CC81E-24B0-49AE-8D6F-8D2CDE58D7D4}</SetupID>
          <SignatureText>Marcelo Prono</SignatureText>
          <SignatureImage/>
          <SignatureComments/>
          <WindowsVersion>6.1</WindowsVersion>
          <OfficeVersion>16.0.11328/16</OfficeVersion>
          <ApplicationVersion>16.0.11328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2019-11-27T15:58:44Z</xd:SigningTime>
          <xd:SigningCertificate>
            <xd:Cert>
              <xd:CertDigest>
                <DigestMethod Algorithm="http://www.w3.org/2001/04/xmlenc#sha256"/>
                <DigestValue>ZBWRn9bvqcUvZFUPYVCstRYGgJmJ39ROBSskYD/OqIo=</DigestValue>
              </xd:CertDigest>
              <xd:IssuerSerial>
                <X509IssuerName>C=PY, O=DOCUMENTA S.A., CN=CA-DOCUMENTA S.A., SERIALNUMBER=RUC 80050172-1</X509IssuerName>
                <X509SerialNumber>7279824223516535138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YJgAApREAACBFTUYAAAEAtBsAAKo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+ZHSD8/gcAAPVxyNv+BwAASAAAAAAAAADMWpXd/gcAABhjst3+BwAA8F2V3QAAAAABAAAAAAAAADZ5ld3+BwAAAABb/f4HAAAAAAAAAAAAAAAAAAAAAAAA6/MadwAAAACwslcAAAAAAHALAAAAAAAA4JqMAwAAAAC4vi4AAAAAAAAAAAAAAAAAAAAAAAAAAAAAAAAAAAAAAAAAAAAAAAAAGb4uAAAAAAD9WzvdZHYACAAAAAAlAAAADAAAAAEAAAAYAAAADAAAAAAAAAASAAAADAAAAAEAAAAeAAAAGAAAAL0AAAAEAAAA9wAAABEAAAAlAAAADAAAAAEAAABUAAAAiAAAAL4AAAAEAAAA9QAAABAAAAABAAAAWyQNQlUlDUK+AAAABAAAAAoAAABMAAAAAAAAAAAAAAAAAAAA//////////9gAAAAMgA3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NywLgAAAAAAAAAAAAAAAAAwry4AAAAAAFBTSgAAAAAAAAAAAAAAAAAAAFv9/gcAADDvYgwAAAAASLAuAAAAAAAAUmoMAAAAACH4B+b+BwAAmQgg/P4HAAAgAAAAAAAAAAAAR2V0T2Jq4JqMAwAAAACgsS4AAAAAAAAAAAAAAAAAwAWLAwAAAAAHAAAAAAAAAECThwMAAAAAGbEuAAAAAADcsC4AAAAAAOvzGncAAAAAQLAuAAAAAAAEAAAAAAAAAKmwLgAAAAAAOzrn/P4HAADcsC4AAAAAAAcAAAD+BwAAACAAAAAAAACwugp3AAAAAECwLgAAAAAAbInF22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rMIuAAAAAAAAAAAAAAAAAAEAAAAAAAAAiDM13P4HAACwMzXc/gcAAIBOwRMAAAAAAgAAAAAAAAAg5dkbPqXVAQMAAAAAAAAACwAAAAAAAABJZiD8/gcAADgRNdz+BwAAMF1P3P4HAADgmowDAAAAAIjDLgAAAAAAAAAAAAAAAADg////AAAAAAYAAAAAAAAAIAAAAAAAAADpwi4AAAAAAKzCLgAAAAAA6/MadwAAAAAAepMDAAAAABBhT9wAAAAAMF1P3P4HAAAwXU/c/gcAAKzCLgAAAAAABgAAAAAAAAAAAAAAAAAAALC6CncAAAAAAAAAAAAAAABBxC4AZHYACAAAAAAlAAAADAAAAAMAAAAYAAAADAAAAAAAAAA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Bcwy4AAAAAAAAAAAAAAAAAAACAPwAAgD8gqWEYAACAPwAAgD8AAAAA/v////////8IAAAAAAAAAKCWRxMAAAAA/////wAAAAAAAAAAAAAAABlnIPz+BwAAoMIuAAAAAAAAAAAAAAAAAOCajAMAAAAAOMQuAAAAAAAAAAAAAAAAAPD///8AAAAACQAAAAAAAAAgAAAAAAAAAJnDLgAAAAAAXMMuAAAAAADr8xp3AAAAAMCmWwwAAAAA6LxR3AAAAAAAAIA/AAAAAHGUxNv+BwAAXMMuAAAAAAAJAAAAAAAAAAAAAAAAAAAAsLoKdwAAAAAAAAAAAAAAAPHELgBkdgAIAAAAACUAAAAMAAAABAAAABgAAAAMAAAAAAAAABIAAAAMAAAAAQAAAB4AAAAYAAAAKQAAADMAAACRAAAASAAAACUAAAAMAAAABAAAAFQAAACcAAAAKgAAADMAAACPAAAARwAAAAEAAABbJA1CVSUNQioAAAAzAAAADQAAAEwAAAAAAAAAAAAAAAAAAAD//////////2gAAABNAGEAcgBjAGUAbABvACAAUAByAG8AbgBvAAAADgAAAAgAAAAGAAAABwAAAAgAAAAEAAAACQAAAAQAAAAJAAAABgAAAAkAAAAJ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bJA1CVSUNQgoAAABQAAAADQAAAEwAAAAAAAAAAAAAAAAAAAD//////////2gAAABNAGEAcgBjAGUAbABvACAAUAByAG8AbgBvAAAACgAAAAYAAAAEAAAABQAAAAYAAAADAAAABwAAAAMAAAAGAAAABAAAAAcAAAAHAAAABwAAAEsAAABAAAAAMAAAAAUAAAAgAAAAAQAAAAEAAAAQAAAAAAAAAAAAAAAYAQAAgAAAAAAAAAAAAAAAG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UAAABsAAAAAQAAAFskDUJVJQ1CCgAAAGAAAAAOAAAATAAAAAAAAAAAAAAAAAAAAP//////////aAAAAFYAaQBjAGUAcAByAGUAcwBpAGQAZQBuAHQAZQAHAAAAAwAAAAUAAAAGAAAABwAAAAQAAAAGAAAABQAAAAMAAAAHAAAABgAAAAcAAAAEAAAABgAAAEsAAABAAAAAMAAAAAUAAAAgAAAAAQAAAAEAAAAQAAAAAAAAAAAAAAAYAQAAgAAAAAAAAAAAAAAAGAEAAIAAAAAlAAAADAAAAAIAAAAnAAAAGAAAAAUAAAAAAAAA////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FskDUJVJQ1C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wAAAAcAAAADAAAABgAAAAUAAAADAAAABgAAAAcAAAAJAAAACAAAAAkAAAADAAAABQAAAAkAAAAIAAAABwAAAAgAAAAGAAAABgAAABYAAAAMAAAAAAAAACUAAAAMAAAAAgAAAA4AAAAUAAAAAAAAABAAAAAUAAAA</Object>
  <Object Id="idInvalidSigLnImg">AQAAAGwAAAAAAAAAAAAAABcBAAB/AAAAAAAAAAAAAACYJgAApREAACBFTUYAAAEAICEAALE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+ZHSD8/gcAAPVxyNv+BwAASAAAAAAAAADMWpXd/gcAABhjst3+BwAA8F2V3QAAAAABAAAAAAAAADZ5ld3+BwAAAABb/f4HAAAAAAAAAAAAAAAAAAAAAAAA6/MadwAAAACwslcAAAAAAHALAAAAAAAA4JqMAwAAAAC4vi4AAAAAAAAAAAAAAAAAAAAAAAAAAAAAAAAAAAAAAAAAAAAAAAAAGb4uAAAAAAD9WzvdZHYACAAAAAAlAAAADAAAAAEAAAAYAAAADAAAAP8AAAASAAAADAAAAAEAAAAeAAAAGAAAACIAAAAEAAAAcgAAABEAAAAlAAAADAAAAAEAAABUAAAAqAAAACMAAAAEAAAAcAAAABAAAAABAAAAWyQNQlUlDUIjAAAABAAAAA8AAABMAAAAAAAAAAAAAAAAAAAA//////////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3LAuAAAAAAAAAAAAAAAAADCvLgAAAAAAUFNKAAAAAAAAAAAAAAAAAAAAW/3+BwAAMO9iDAAAAABIsC4AAAAAAABSagwAAAAAIfgH5v4HAACZCCD8/gcAACAAAAAAAAAAAABHZXRPYmrgmowDAAAAAKCxLgAAAAAAAAAAAAAAAADABYsDAAAAAAcAAAAAAAAAQJOHAwAAAAAZsS4AAAAAANywLgAAAAAA6/MadwAAAABAsC4AAAAAAAQAAAAAAAAAqbAuAAAAAAA7Ouf8/gcAANywLgAAAAAABwAAAP4HAAAAIAAAAAAAALC6CncAAAAAQLAuAAAAAABsicX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swi4AAAAAAAAAAAAAAAAAAQAAAAAAAACIMzXc/gcAALAzNdz+BwAAgE7BEwAAAAACAAAAAAAAACDl2Rs+pdUBAwAAAAAAAAALAAAAAAAAAElmIPz+BwAAOBE13P4HAAAwXU/c/gcAAOCajAMAAAAAiMMuAAAAAAAAAAAAAAAAAOD///8AAAAABgAAAAAAAAAgAAAAAAAAAOnCLgAAAAAArMIuAAAAAADr8xp3AAAAAAB6kwMAAAAAEGFP3AAAAAAwXU/c/gcAADBdT9z+BwAArMIuAAAAAAAGAAAAAAAAAAAAAAAAAAAAsLoKdwAAAAAAAAAAAAAAAEHELgBkdgAIAAAAACUAAAAMAAAAAwAAABgAAAAMAAAAAAAAABIAAAAMAAAAAQAAABYAAAAMAAAACAAAAFQAAABUAAAACgAAACcAAAAeAAAASgAAAAEAAABbJA1CVSUN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AAAABHAAAAKQAAADMAAABoAAAAFQAAACEA8AAAAAAAAAAAAAAAgD8AAAAAAAAAAAAAgD8AAAAAAAAAAAAAAAAAAAAAAAAAAAAAAAAAAAAAAAAAACUAAAAMAAAAAAAAgCgAAAAMAAAABAAAAFIAAABwAQAABAAAAPD///8AAAAAAAAAAAAAAACQAQAAAAAAAQAAAABzAGUAZwBvAGUAIAB1AGkAAAAAAAAAAAAAAAAAAAAAAAAAAAAAAAAAAAAAAAAAAAAAAAAAAAAAAAAAAAAAAAAAAAAAAFzDLgAAAAAAAAAAAAAAAAAAAIA/AACAPyCpYRgAAIA/AACAPwAAAAD+/////////wgAAAAAAAAAoJZHEwAAAAD/////AAAAAAAAAAAAAAAAGWcg/P4HAACgwi4AAAAAAAAAAAAAAAAA4JqMAwAAAAA4xC4AAAAAAAAAAAAAAAAA8P///wAAAAAJAAAAAAAAACAAAAAAAAAAmcMuAAAAAABcwy4AAAAAAOvzGncAAAAAwKZbDAAAAADovFHcAAAAAAAAgD8AAAAAcZTE2/4HAABcwy4AAAAAAAkAAAAAAAAAAAAAAAAAAACwugp3AAAAAAAAAAAAAAAA8cQuAGR2AAgAAAAAJQAAAAwAAAAEAAAAGAAAAAwAAAAAAAAAEgAAAAwAAAABAAAAHgAAABgAAAApAAAAMwAAAJEAAABIAAAAJQAAAAwAAAAEAAAAVAAAAJwAAAAqAAAAMwAAAI8AAABHAAAAAQAAAFskDUJVJQ1CKgAAADMAAAANAAAATAAAAAAAAAAAAAAAAAAAAP//////////aAAAAE0AYQByAGMAZQBsAG8AIABQAHIAbwBuAG8AAAAOAAAACAAAAAYAAAAHAAAACAAAAAQAAAAJAAAABAAAAAkAAAAGAAAACQAAAAkAAAAJAAAASwAAAEAAAAAwAAAABQAAACAAAAABAAAAAQAAABAAAAAAAAAAAAAAABgBAACAAAAAAAAAAAAAAAAYAQAAgAAAACUAAAAMAAAAAgAAACcAAAAYAAAABQAAAAAAAAD///8AAAAAACUAAAAMAAAABQAAAEwAAABkAAAAAAAAAFAAAAAXAQAAfAAAAAAAAABQAAAAG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QAAABcAAAAAQAAAFskDUJVJQ1CCgAAAFAAAAANAAAATAAAAAAAAAAAAAAAAAAAAP//////////aAAAAE0AYQByAGMAZQBsAG8AIABQAHIAbwBuAG8AAAAKAAAABgAAAAQAAAAFAAAABgAAAAMAAAAHAAAAAwAAAAYAAAAE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oAAAAAoAAABgAAAAVQAAAGwAAAABAAAAWyQNQlUlDUIKAAAAYAAAAA4AAABMAAAAAAAAAAAAAAAAAAAA//////////9oAAAAVgBpAGMAZQBwAHIAZQBzAGkAZABlAG4AdABlAAcAAAADAAAABQAAAAYAAAAHAAAABAAAAAYAAAAFAAAAAwAAAAcAAAAGAAAABwAAAAQAAAAG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ASAAAADAAAAAEAAAAWAAAADAAAAAAAAABUAAAASAEAAAoAAABwAAAADQEAAHwAAAABAAAAWyQNQlUlDUI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HAAAABwAAAAMAAAAGAAAABQAAAAMAAAAGAAAABwAAAAkAAAAIAAAACQAAAAMAAAAFAAAACQAAAAgAAAAHAAAACAAAAAYAAAAG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sgiIGdH0+jT1mFQTi5T7b4cyorComO9Kwrb1Ifq5+kU=</DigestValue>
    </Reference>
    <Reference Type="http://www.w3.org/2000/09/xmldsig#Object" URI="#idOfficeObject">
      <DigestMethod Algorithm="http://www.w3.org/2001/04/xmlenc#sha256"/>
      <DigestValue>WjOg96OyGa8x40d1VGTHXQiNToV/mtN89FFjMdjVR3Y=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bAD2tToy9T4wnOSrT3Q7+8hDq3h3qL4qORwElVc0Q8Y=</DigestValue>
    </Reference>
    <Reference Type="http://www.w3.org/2000/09/xmldsig#Object" URI="#idValidSigLnImg">
      <DigestMethod Algorithm="http://www.w3.org/2001/04/xmlenc#sha256"/>
      <DigestValue>i5/pkSDGBKCpszwx0c2SBk2rxLwMjRCaBniU1U0meOc=</DigestValue>
    </Reference>
    <Reference Type="http://www.w3.org/2000/09/xmldsig#Object" URI="#idInvalidSigLnImg">
      <DigestMethod Algorithm="http://www.w3.org/2001/04/xmlenc#sha256"/>
      <DigestValue>YT+dmtOl91c3BcuMM9y2+MQB6LgN9g4opcOjNQVx9pc=</DigestValue>
    </Reference>
  </SignedInfo>
  <SignatureValue>X9vnVGGxBhzM3G22tRhxqDcvR4Zo9PSUzsBC6OFnhjhnRW1nZTY++qSnqqHKHVw+ZoO8gqVTjXUP
Q0M+hgNdrg+653BW+vfFM9xC3PkcJJztVG8DfSLPhrk3fucrnG3a2IZS50cj/7Zvh61Hv5cIvNA6
kyI8uOoijfPfrA8KkriVv4EZZ/Lz7IMLQaoUiTN0TC9mmacR774XmM+tij2wKIm1+2hpqt9sjinb
DFHgmcTJnFIbtOMfdVHpgngfRPKOEo3U1KiUOdQlzQpX/kUQHIfwNlETTA0ZdwCTTvuTrfseXqTy
eaRtiKrntL0mgbJnEyHLuG7gwX9k8ZlByqjJzw==</SignatureValue>
  <KeyInfo>
    <X509Data>
      <X509Certificate>MIIIFzCCBf+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/DkUFORVowggEiMA0GCSqGSIb3DQEBAQUAA4IBDwAwggEKAoIBAQCq+hqFetjMpIJIgM8Z1lgZ89lTXTUBtwBmGlBwXTuee0ao5M+FXN/s1kxxT+mzfuYvzrsYsPH+69DuVm0xEeOHyMi2RocrMMbJVrq72EBNluXIczmqL0t6jW27O6JPUF81mumw0smLE8UpXxm9vrTebEd1Nz4i/Idars7LnmRt6duWfHTMI0lSTtNHkzP5RoKf9wtHNK7QQcacm9nFKn50zNAze+/5LH3WrWmKdpj8SlQWcpovpfw9LHUfyJik2epudbNv4FTKQdHiFj58znoSpHJwox3i9bOA296TF30GdQeSGDGYJVq3FbFKvjsIPwL9msXKYuYnHeiAG5FekzwlAgMBAAGjggOOMIIDijAMBgNVHRMBAf8EAjAAMA4GA1UdDwEB/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/9iKYjfDc+UeS4tPGEu727SnFtW5AeCxeBoKotEfGWOoHzg8efrr6XfIkWlXsDCaWnveqWlsu1weM+mkmjfowy/s1R1EqgkXlbJIDl88WABYtqLbf9jixWCCzRiWSBsTwduXhkk5fR04UkNlLbxjmWwAS0/Q6gS5dtIo8/vEN42oOFYEEOflBnL6HF3ot+WOVsFyf+oeYJsYOLVjPWxrII4GF3b4YoPwSQzjcglhTo8XFZAp5c83CAMeRWXkSAqa28KF2110VQv1oNqYcZ7El0j4VWFFjcDTL1Rf0R8+16Kwsz0xjIK2GktK01XsL4vb0E7Zf/Vt9BWvZtOydtmcTCUl+5a8PibGKKD3ltliaEbsqtSuklvwKJrkN0P7YYkrxSa4UcI61ueEVixmjfjv2A+pur4AMD4YXuvX/wMYuR/ycFyagTlBOZJdyf/DL2l2B+L4oZCVJGvjs5bU99WK//Klu8qcVmjsoJGYdU8O/k0ODVoPY/Tx5RrkW/IDdueeNKy7Yz/sPtSI00Zird/CEnthnTZFJVJLhrDs3ayHGrWtiHkxFa3uWYkJ2gA5EwVHERsieTx9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2019-11-27T15:58:56Z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{D5B9E050-5D5E-45A4-BC38-32895CE58E00}</SetupID>
          <SignatureText>Marcelo Prono</SignatureText>
          <SignatureImage/>
          <SignatureComments/>
          <WindowsVersion>6.1</WindowsVersion>
          <OfficeVersion>16.0.11328/16</OfficeVersion>
          <ApplicationVersion>16.0.11328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2019-11-27T15:58:56Z</xd:SigningTime>
          <xd:SigningCertificate>
            <xd:Cert>
              <xd:CertDigest>
                <DigestMethod Algorithm="http://www.w3.org/2001/04/xmlenc#sha256"/>
                <DigestValue>ZBWRn9bvqcUvZFUPYVCstRYGgJmJ39ROBSskYD/OqIo=</DigestValue>
              </xd:CertDigest>
              <xd:IssuerSerial>
                <X509IssuerName>C=PY, O=DOCUMENTA S.A., CN=CA-DOCUMENTA S.A., SERIALNUMBER=RUC 80050172-1</X509IssuerName>
                <X509SerialNumber>7279824223516535138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YJgAApREAACBFTUYAAAEAtBsAAKo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+ZHSD8/gcAAPVxyNv+BwAASAAAAAAAAADMWpXd/gcAABhjst3+BwAA8F2V3QAAAAABAAAAAAAAADZ5ld3+BwAAAABb/f4HAAAAAAAAAAAAAAAAAAAAAAAA6/MadwAAAACwslcAAAAAAHALAAAAAAAA4JqMAwAAAAC4vi4AAAAAAAAAAAAAAAAAAAAAAAAAAAAAAAAAAAAAAAAAAAAAAAAAGb4uAAAAAAD9WzvdZHYACAAAAAAlAAAADAAAAAEAAAAYAAAADAAAAAAAAAASAAAADAAAAAEAAAAeAAAAGAAAAL0AAAAEAAAA9wAAABEAAAAlAAAADAAAAAEAAABUAAAAiAAAAL4AAAAEAAAA9QAAABAAAAABAAAAWyQNQlUlDUK+AAAABAAAAAoAAABMAAAAAAAAAAAAAAAAAAAA//////////9gAAAAMgA3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NywLgAAAAAAAAAAAAAAAAAwry4AAAAAAFBTSgAAAAAAAAAAAAAAAAAAAFv9/gcAADDvYgwAAAAASLAuAAAAAAAAUmoMAAAAACH4B+b+BwAAmQgg/P4HAAAgAAAAAAAAAAAAR2V0T2Jq4JqMAwAAAACgsS4AAAAAAAAAAAAAAAAAwAWLAwAAAAAHAAAAAAAAAECThwMAAAAAGbEuAAAAAADcsC4AAAAAAOvzGncAAAAAQLAuAAAAAAAEAAAAAAAAAKmwLgAAAAAAOzrn/P4HAADcsC4AAAAAAAcAAAD+BwAAACAAAAAAAACwugp3AAAAAECwLgAAAAAAbInF22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rMIuAAAAAAAAAAAAAAAAAAEAAAAAAAAAiDM13P4HAACwMzXc/gcAAIBOwRMAAAAAAgAAAAAAAAAg5dkbPqXVAQMAAAAAAAAACwAAAAAAAABJZiD8/gcAADgRNdz+BwAAMF1P3P4HAADgmowDAAAAAIjDLgAAAAAAAAAAAAAAAADg////AAAAAAYAAAAAAAAAIAAAAAAAAADpwi4AAAAAAKzCLgAAAAAA6/MadwAAAAAAepMDAAAAABBhT9wAAAAAMF1P3P4HAAAwXU/c/gcAAKzCLgAAAAAABgAAAAAAAAAAAAAAAAAAALC6CncAAAAAAAAAAAAAAABBxC4AZHYACAAAAAAlAAAADAAAAAMAAAAYAAAADAAAAAAAAAASAAAADAAAAAEAAAAWAAAADAAAAAgAAABUAAAAVAAAAAoAAAAnAAAAHgAAAEoAAAABAAAAWyQNQlUlDUIKAAAASwAAAAEAAABMAAAABAAAAAkAAAAnAAAAIAAAAEsAAABQAAAAWACxG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Bcwy4AAAAAAAAAAAAAAAAAAACAPwAAgD8gqWEYAACAPwAAgD8AAAAA/v////////8IAAAAAAAAAKCWRxMAAAAA/////wAAAAAAAAAAAAAAABlnIPz+BwAAoMIuAAAAAAAAAAAAAAAAAOCajAMAAAAAOMQuAAAAAAAAAAAAAAAAAPD///8AAAAACQAAAAAAAAAgAAAAAAAAAJnDLgAAAAAAXMMuAAAAAADr8xp3AAAAAMCmWwwAAAAA6LxR3AAAAAAAAIA/AAAAAHGUxNv+BwAAXMMuAAAAAAAJAAAAAAAAAAAAAAAAAAAAsLoKdwAAAAAAAAAAAAAAAPHELgBkdgAIAAAAACUAAAAMAAAABAAAABgAAAAMAAAAAAAAABIAAAAMAAAAAQAAAB4AAAAYAAAAKQAAADMAAACRAAAASAAAACUAAAAMAAAABAAAAFQAAACcAAAAKgAAADMAAACPAAAARwAAAAEAAABbJA1CVSUNQioAAAAzAAAADQAAAEwAAAAAAAAAAAAAAAAAAAD//////////2gAAABNAGEAcgBjAGUAbABvACAAUAByAG8AbgBvAAAADgAAAAgAAAAGAAAABwAAAAgAAAAEAAAACQAAAAQAAAAJAAAABgAAAAkAAAAJ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bJA1CVSUNQgoAAABQAAAADQAAAEwAAAAAAAAAAAAAAAAAAAD//////////2gAAABNAGEAcgBjAGUAbABvACAAUAByAG8AbgBvAAAACgAAAAYAAAAEAAAABQAAAAYAAAADAAAABwAAAAMAAAAGAAAABAAAAAcAAAAHAAAABwAAAEsAAABAAAAAMAAAAAUAAAAgAAAAAQAAAAEAAAAQAAAAAAAAAAAAAAAYAQAAgAAAAAAAAAAAAAAAG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UAAABsAAAAAQAAAFskDUJVJQ1CCgAAAGAAAAAOAAAATAAAAAAAAAAAAAAAAAAAAP//////////aAAAAFYAaQBjAGUAcAByAGUAcwBpAGQAZQBuAHQAZQAHAAAAAwAAAAUAAAAGAAAABwAAAAQAAAAGAAAABQAAAAMAAAAHAAAABgAAAAcAAAAEAAAABgAAAEsAAABAAAAAMAAAAAUAAAAgAAAAAQAAAAEAAAAQAAAAAAAAAAAAAAAYAQAAgAAAAAAAAAAAAAAAGAEAAIAAAAAlAAAADAAAAAIAAAAnAAAAGAAAAAUAAAAAAAAA////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FskDUJVJQ1C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wAAAAcAAAADAAAABgAAAAUAAAADAAAABgAAAAcAAAAJAAAACAAAAAkAAAADAAAABQAAAAkAAAAIAAAABwAAAAgAAAAGAAAABgAAABYAAAAMAAAAAAAAACUAAAAMAAAAAgAAAA4AAAAUAAAAAAAAABAAAAAUAAAA</Object>
  <Object Id="idInvalidSigLnImg">AQAAAGwAAAAAAAAAAAAAABcBAAB/AAAAAAAAAAAAAACYJgAApREAACBFTUYAAAEAICEAALE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+ZHSD8/gcAAPVxyNv+BwAASAAAAAAAAADMWpXd/gcAABhjst3+BwAA8F2V3QAAAAABAAAAAAAAADZ5ld3+BwAAAABb/f4HAAAAAAAAAAAAAAAAAAAAAAAA6/MadwAAAACwslcAAAAAAHALAAAAAAAA4JqMAwAAAAC4vi4AAAAAAAAAAAAAAAAAAAAAAAAAAAAAAAAAAAAAAAAAAAAAAAAAGb4uAAAAAAD9WzvdZHYACAAAAAAlAAAADAAAAAEAAAAYAAAADAAAAP8AAAASAAAADAAAAAEAAAAeAAAAGAAAACIAAAAEAAAAcgAAABEAAAAlAAAADAAAAAEAAABUAAAAqAAAACMAAAAEAAAAcAAAABAAAAABAAAAWyQNQlUlDUIjAAAABAAAAA8AAABMAAAAAAAAAAAAAAAAAAAA//////////9sAAAARgBpAHIAbQBhACAAbgBvACAAdgDhAGwAaQBkAGEAADo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3LAuAAAAAAAAAAAAAAAAADCvLgAAAAAAUFNKAAAAAAAAAAAAAAAAAAAAW/3+BwAAMO9iDAAAAABIsC4AAAAAAABSagwAAAAAIfgH5v4HAACZCCD8/gcAACAAAAAAAAAAAABHZXRPYmrgmowDAAAAAKCxLgAAAAAAAAAAAAAAAADABYsDAAAAAAcAAAAAAAAAQJOHAwAAAAAZsS4AAAAAANywLgAAAAAA6/MadwAAAABAsC4AAAAAAAQAAAAAAAAAqbAuAAAAAAA7Ouf8/gcAANywLgAAAAAABwAAAP4HAAAAIAAAAAAAALC6CncAAAAAQLAuAAAAAABsicX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swi4AAAAAAAAAAAAAAAAAAQAAAAAAAACIMzXc/gcAALAzNdz+BwAAgE7BEwAAAAACAAAAAAAAACDl2Rs+pdUBAwAAAAAAAAALAAAAAAAAAElmIPz+BwAAOBE13P4HAAAwXU/c/gcAAOCajAMAAAAAiMMuAAAAAAAAAAAAAAAAAOD///8AAAAABgAAAAAAAAAgAAAAAAAAAOnCLgAAAAAArMIuAAAAAADr8xp3AAAAAAB6kwMAAAAAEGFP3AAAAAAwXU/c/gcAADBdT9z+BwAArMIuAAAAAAAGAAAAAAAAAAAAAAAAAAAAsLoKdwAAAAAAAAAAAAAAAEHELgBkdgAIAAAAACUAAAAMAAAAAwAAABgAAAAMAAAAAAAAABIAAAAMAAAAAQAAABYAAAAMAAAACAAAAFQAAABUAAAACgAAACcAAAAeAAAASgAAAAEAAABbJA1CVSUNQg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AAAABHAAAAKQAAADMAAABoAAAAFQAAACEA8AAAAAAAAAAAAAAAgD8AAAAAAAAAAAAAgD8AAAAAAAAAAAAAAAAAAAAAAAAAAAAAAAAAAAAAAAAAACUAAAAMAAAAAAAAgCgAAAAMAAAABAAAAFIAAABwAQAABAAAAPD///8AAAAAAAAAAAAAAACQAQAAAAAAAQAAAABzAGUAZwBvAGUAIAB1AGkAAAAAAAAAAAAAAAAAAAAAAAAAAAAAAAAAAAAAAAAAAAAAAAAAAAAAAAAAAAAAAAAAAAAAAFzDLgAAAAAAAAAAAAAAAAAAAIA/AACAPyCpYRgAAIA/AACAPwAAAAD+/////////wgAAAAAAAAAoJZHEwAAAAD/////AAAAAAAAAAAAAAAAGWcg/P4HAACgwi4AAAAAAAAAAAAAAAAA4JqMAwAAAAA4xC4AAAAAAAAAAAAAAAAA8P///wAAAAAJAAAAAAAAACAAAAAAAAAAmcMuAAAAAABcwy4AAAAAAOvzGncAAAAAwKZbDAAAAADovFHcAAAAAAAAgD8AAAAAcZTE2/4HAABcwy4AAAAAAAkAAAAAAAAAAAAAAAAAAACwugp3AAAAAAAAAAAAAAAA8cQuAGR2AAgAAAAAJQAAAAwAAAAEAAAAGAAAAAwAAAAAAAAAEgAAAAwAAAABAAAAHgAAABgAAAApAAAAMwAAAJEAAABIAAAAJQAAAAwAAAAEAAAAVAAAAJwAAAAqAAAAMwAAAI8AAABHAAAAAQAAAFskDUJVJQ1CKgAAADMAAAANAAAATAAAAAAAAAAAAAAAAAAAAP//////////aAAAAE0AYQByAGMAZQBsAG8AIABQAHIAbwBuAG8AAAAOAAAACAAAAAYAAAAHAAAACAAAAAQAAAAJAAAABAAAAAkAAAAGAAAACQAAAAkAAAAJAAAASwAAAEAAAAAwAAAABQAAACAAAAABAAAAAQAAABAAAAAAAAAAAAAAABgBAACAAAAAAAAAAAAAAAAYAQAAgAAAACUAAAAMAAAAAgAAACcAAAAYAAAABQAAAAAAAAD///8AAAAAACUAAAAMAAAABQAAAEwAAABkAAAAAAAAAFAAAAAXAQAAfAAAAAAAAABQAAAAG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QAAABcAAAAAQAAAFskDUJVJQ1CCgAAAFAAAAANAAAATAAAAAAAAAAAAAAAAAAAAP//////////aAAAAE0AYQByAGMAZQBsAG8AIABQAHIAbwBuAG8A8EEKAAAABgAAAAQAAAAFAAAABgAAAAMAAAAHAAAAAwAAAAYAAAAE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oAAAAAoAAABgAAAAVQAAAGwAAAABAAAAWyQNQlUlDUIKAAAAYAAAAA4AAABMAAAAAAAAAAAAAAAAAAAA//////////9oAAAAVgBpAGMAZQBwAHIAZQBzAGkAZABlAG4AdABlAAcAAAADAAAABQAAAAYAAAAHAAAABAAAAAYAAAAFAAAAAwAAAAcAAAAGAAAABwAAAAQAAAAG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ASAAAADAAAAAEAAAAWAAAADAAAAAAAAABUAAAASAEAAAoAAABwAAAADQEAAHwAAAABAAAAWyQNQlUlDUI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HAAAABwAAAAMAAAAGAAAABQAAAAMAAAAGAAAABwAAAAkAAAAIAAAACQAAAAMAAAAFAAAACQAAAAgAAAAHAAAACAAAAAYAAAAG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RA+q0SZspsdVH8BFu5EG1V3lEJfolqAtktO0wxrOvAc=</DigestValue>
    </Reference>
    <Reference Type="http://www.w3.org/2000/09/xmldsig#Object" URI="#idOfficeObject">
      <DigestMethod Algorithm="http://www.w3.org/2001/04/xmlenc#sha256"/>
      <DigestValue>rox5jg7HQlKwvJ6d1AibpNLGTo++tq5uqgsx2np/YW0=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FcTXk+CziujhQJc3skhobi/MGey62I9R+aLSKFtc/KY=</DigestValue>
    </Reference>
    <Reference Type="http://www.w3.org/2000/09/xmldsig#Object" URI="#idValidSigLnImg">
      <DigestMethod Algorithm="http://www.w3.org/2001/04/xmlenc#sha256"/>
      <DigestValue>CwOhxRlJfexjxIFxPK/VeGVDXnASXVw4Rs+/DuWtPp0=</DigestValue>
    </Reference>
    <Reference Type="http://www.w3.org/2000/09/xmldsig#Object" URI="#idInvalidSigLnImg">
      <DigestMethod Algorithm="http://www.w3.org/2001/04/xmlenc#sha256"/>
      <DigestValue>TOC3d9ytCPlYUiSU5zWaSkxdnghnaoXAl0Ec7FQnDww=</DigestValue>
    </Reference>
  </SignedInfo>
  <SignatureValue>iS2AKhUx2fvXW5oWIrmVCGUX79mTZc1dbdjoIWb5YaxMPjhzJCGtu04qnXz8hOaaBqVdvCNhbFy8
GmzlpkXCOPge63XAvoerHPL1P7Vw+uryVePiPiKpmzSYFoV5JV4zF2ztyz8ulI/Eb4zUdjv69+OY
ZohqcJfhkqBiMUw0QxddLpzXOpKDrraBNgdvR0xL1Ja0VqPZpU0phvTeDMPJuBVfKolK9TGHlDAs
/hcnusOMxovkgdYC/a3Ue8GJNhfyBLZdj9IX6WEyqNoBMWyHFd+hMo3Qr0qY1HeT0yZJ538+M9l6
0PVydMD3le5ohBBE+vnHRF59Z3qbPnpRw3OIMg==</SignatureValue>
  <KeyInfo>
    <X509Data>
      <X509Certificate>MIIIFzCCBf+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/DkUFORVowggEiMA0GCSqGSIb3DQEBAQUAA4IBDwAwggEKAoIBAQCq+hqFetjMpIJIgM8Z1lgZ89lTXTUBtwBmGlBwXTuee0ao5M+FXN/s1kxxT+mzfuYvzrsYsPH+69DuVm0xEeOHyMi2RocrMMbJVrq72EBNluXIczmqL0t6jW27O6JPUF81mumw0smLE8UpXxm9vrTebEd1Nz4i/Idars7LnmRt6duWfHTMI0lSTtNHkzP5RoKf9wtHNK7QQcacm9nFKn50zNAze+/5LH3WrWmKdpj8SlQWcpovpfw9LHUfyJik2epudbNv4FTKQdHiFj58znoSpHJwox3i9bOA296TF30GdQeSGDGYJVq3FbFKvjsIPwL9msXKYuYnHeiAG5FekzwlAgMBAAGjggOOMIIDijAMBgNVHRMBAf8EAjAAMA4GA1UdDwEB/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/9iKYjfDc+UeS4tPGEu727SnFtW5AeCxeBoKotEfGWOoHzg8efrr6XfIkWlXsDCaWnveqWlsu1weM+mkmjfowy/s1R1EqgkXlbJIDl88WABYtqLbf9jixWCCzRiWSBsTwduXhkk5fR04UkNlLbxjmWwAS0/Q6gS5dtIo8/vEN42oOFYEEOflBnL6HF3ot+WOVsFyf+oeYJsYOLVjPWxrII4GF3b4YoPwSQzjcglhTo8XFZAp5c83CAMeRWXkSAqa28KF2110VQv1oNqYcZ7El0j4VWFFjcDTL1Rf0R8+16Kwsz0xjIK2GktK01XsL4vb0E7Zf/Vt9BWvZtOydtmcTCUl+5a8PibGKKD3ltliaEbsqtSuklvwKJrkN0P7YYkrxSa4UcI61ueEVixmjfjv2A+pur4AMD4YXuvX/wMYuR/ycFyagTlBOZJdyf/DL2l2B+L4oZCVJGvjs5bU99WK//Klu8qcVmjsoJGYdU8O/k0ODVoPY/Tx5RrkW/IDdueeNKy7Yz/sPtSI00Zird/CEnthnTZFJVJLhrDs3ayHGrWtiHkxFa3uWYkJ2gA5EwVHERsieTx9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2019-11-27T15:59:09Z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{E541D811-EE98-41EB-BD83-4B59DCAB3331}</SetupID>
          <SignatureText>Marcelo Prono</SignatureText>
          <SignatureImage/>
          <SignatureComments/>
          <WindowsVersion>6.1</WindowsVersion>
          <OfficeVersion>16.0.11328/16</OfficeVersion>
          <ApplicationVersion>16.0.11328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2019-11-27T15:59:09Z</xd:SigningTime>
          <xd:SigningCertificate>
            <xd:Cert>
              <xd:CertDigest>
                <DigestMethod Algorithm="http://www.w3.org/2001/04/xmlenc#sha256"/>
                <DigestValue>ZBWRn9bvqcUvZFUPYVCstRYGgJmJ39ROBSskYD/OqIo=</DigestValue>
              </xd:CertDigest>
              <xd:IssuerSerial>
                <X509IssuerName>C=PY, O=DOCUMENTA S.A., CN=CA-DOCUMENTA S.A., SERIALNUMBER=RUC 80050172-1</X509IssuerName>
                <X509SerialNumber>7279824223516535138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YJgAApREAACBFTUYAAAEAtBsAAKo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+ZHSD8/gcAAPVxyNv+BwAASAAAAAAAAADMWpXd/gcAABhjst3+BwAA8F2V3QAAAAABAAAAAAAAADZ5ld3+BwAAAABb/f4HAAAAAAAAAAAAAAAAAAAAAAAA6/MadwAAAACwslcAAAAAAHALAAAAAAAA4JqMAwAAAAC4vi4AAAAAAAAAAAAAAAAAAAAAAAAAAAAAAAAAAAAAAAAAAAAAAAAAGb4uAAAAAAD9WzvdZHYACAAAAAAlAAAADAAAAAEAAAAYAAAADAAAAAAAAAASAAAADAAAAAEAAAAeAAAAGAAAAL0AAAAEAAAA9wAAABEAAAAlAAAADAAAAAEAAABUAAAAiAAAAL4AAAAEAAAA9QAAABAAAAABAAAAWyQNQlUlDUK+AAAABAAAAAoAAABMAAAAAAAAAAAAAAAAAAAA//////////9gAAAAMgA3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NywLgAAAAAAAAAAAAAAAAAwry4AAAAAAFBTSgAAAAAAAAAAAAAAAAAAAFv9/gcAADDvYgwAAAAASLAuAAAAAAAAUmoMAAAAACH4B+b+BwAAmQgg/P4HAAAgAAAAAAAAAAAAR2V0T2Jq4JqMAwAAAACgsS4AAAAAAAAAAAAAAAAAwAWLAwAAAAAHAAAAAAAAAECThwMAAAAAGbEuAAAAAADcsC4AAAAAAOvzGncAAAAAQLAuAAAAAAAEAAAAAAAAAKmwLgAAAAAAOzrn/P4HAADcsC4AAAAAAAcAAAD+BwAAACAAAAAAAACwugp3AAAAAECwLgAAAAAAbInF22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rMIuAAAAAAAAAAAAAAAAAAEAAAAAAAAAiDM13P4HAACwMzXc/gcAAIBOwRMAAAAAAgAAAAAAAAAg5dkbPqXVAQMAAAAAAAAACwAAAAAAAABJZiD8/gcAADgRNdz+BwAAMF1P3P4HAADgmowDAAAAAIjDLgAAAAAAAAAAAAAAAADg////AAAAAAYAAAAAAAAAIAAAAAAAAADpwi4AAAAAAKzCLgAAAAAA6/MadwAAAAAAepMDAAAAABBhT9wAAAAAMF1P3P4HAAAwXU/c/gcAAKzCLgAAAAAABgAAAAAAAAAAAAAAAAAAALC6CncAAAAAAAAAAAAAAABBxC4AZHYACAAAAAAlAAAADAAAAAMAAAAYAAAADAAAAAAAAAA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Bcwy4AAAAAAAAAAAAAAAAAAACAPwAAgD8gqWEYAACAPwAAgD8AAAAA/v////////8IAAAAAAAAAKCWRxMAAAAA/////wAAAAAAAAAAAAAAABlnIPz+BwAAoMIuAAAAAAAAAAAAAAAAAOCajAMAAAAAOMQuAAAAAAAAAAAAAAAAAPD///8AAAAACQAAAAAAAAAgAAAAAAAAAJnDLgAAAAAAXMMuAAAAAADr8xp3AAAAAMCmWwwAAAAA6LxR3AAAAAAAAIA/AAAAAHGUxNv+BwAAXMMuAAAAAAAJAAAAAAAAAAAAAAAAAAAAsLoKdwAAAAAAAAAAAAAAAPHELgBkdgAIAAAAACUAAAAMAAAABAAAABgAAAAMAAAAAAAAABIAAAAMAAAAAQAAAB4AAAAYAAAAKQAAADMAAACRAAAASAAAACUAAAAMAAAABAAAAFQAAACcAAAAKgAAADMAAACPAAAARwAAAAEAAABbJA1CVSUNQioAAAAzAAAADQAAAEwAAAAAAAAAAAAAAAAAAAD//////////2gAAABNAGEAcgBjAGUAbABvACAAUAByAG8AbgBvAAAADgAAAAgAAAAGAAAABwAAAAgAAAAEAAAACQAAAAQAAAAJAAAABgAAAAkAAAAJ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bJA1CVSUNQgoAAABQAAAADQAAAEwAAAAAAAAAAAAAAAAAAAD//////////2gAAABNAGEAcgBjAGUAbABvACAAUAByAG8AbgBvAAAACgAAAAYAAAAEAAAABQAAAAYAAAADAAAABwAAAAMAAAAGAAAABAAAAAcAAAAHAAAABwAAAEsAAABAAAAAMAAAAAUAAAAgAAAAAQAAAAEAAAAQAAAAAAAAAAAAAAAYAQAAgAAAAAAAAAAAAAAAG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UAAABsAAAAAQAAAFskDUJVJQ1CCgAAAGAAAAAOAAAATAAAAAAAAAAAAAAAAAAAAP//////////aAAAAFYAaQBjAGUAcAByAGUAcwBpAGQAZQBuAHQAZQAHAAAAAwAAAAUAAAAGAAAABwAAAAQAAAAGAAAABQAAAAMAAAAHAAAABgAAAAcAAAAEAAAABgAAAEsAAABAAAAAMAAAAAUAAAAgAAAAAQAAAAEAAAAQAAAAAAAAAAAAAAAYAQAAgAAAAAAAAAAAAAAAGAEAAIAAAAAlAAAADAAAAAIAAAAnAAAAGAAAAAUAAAAAAAAA////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FskDUJVJQ1C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wAAAAcAAAADAAAABgAAAAUAAAADAAAABgAAAAcAAAAJAAAACAAAAAkAAAADAAAABQAAAAkAAAAIAAAABwAAAAgAAAAGAAAABgAAABYAAAAMAAAAAAAAACUAAAAMAAAAAgAAAA4AAAAUAAAAAAAAABAAAAAUAAAA</Object>
  <Object Id="idInvalidSigLnImg">AQAAAGwAAAAAAAAAAAAAABcBAAB/AAAAAAAAAAAAAACYJgAApREAACBFTUYAAAEAICEAALE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+ZHSD8/gcAAPVxyNv+BwAASAAAAAAAAADMWpXd/gcAABhjst3+BwAA8F2V3QAAAAABAAAAAAAAADZ5ld3+BwAAAABb/f4HAAAAAAAAAAAAAAAAAAAAAAAA6/MadwAAAACwslcAAAAAAHALAAAAAAAA4JqMAwAAAAC4vi4AAAAAAAAAAAAAAAAAAAAAAAAAAAAAAAAAAAAAAAAAAAAAAAAAGb4uAAAAAAD9WzvdZHYACAAAAAAlAAAADAAAAAEAAAAYAAAADAAAAP8AAAASAAAADAAAAAEAAAAeAAAAGAAAACIAAAAEAAAAcgAAABEAAAAlAAAADAAAAAEAAABUAAAAqAAAACMAAAAEAAAAcAAAABAAAAABAAAAWyQNQlUlDUIjAAAABAAAAA8AAABMAAAAAAAAAAAAAAAAAAAA//////////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3LAuAAAAAAAAAAAAAAAAADCvLgAAAAAAUFNKAAAAAAAAAAAAAAAAAAAAW/3+BwAAMO9iDAAAAABIsC4AAAAAAABSagwAAAAAIfgH5v4HAACZCCD8/gcAACAAAAAAAAAAAABHZXRPYmrgmowDAAAAAKCxLgAAAAAAAAAAAAAAAADABYsDAAAAAAcAAAAAAAAAQJOHAwAAAAAZsS4AAAAAANywLgAAAAAA6/MadwAAAABAsC4AAAAAAAQAAAAAAAAAqbAuAAAAAAA7Ouf8/gcAANywLgAAAAAABwAAAP4HAAAAIAAAAAAAALC6CncAAAAAQLAuAAAAAABsicX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swi4AAAAAAAAAAAAAAAAAAQAAAAAAAACIMzXc/gcAALAzNdz+BwAAgE7BEwAAAAACAAAAAAAAACDl2Rs+pdUBAwAAAAAAAAALAAAAAAAAAElmIPz+BwAAOBE13P4HAAAwXU/c/gcAAOCajAMAAAAAiMMuAAAAAAAAAAAAAAAAAOD///8AAAAABgAAAAAAAAAgAAAAAAAAAOnCLgAAAAAArMIuAAAAAADr8xp3AAAAAAB6kwMAAAAAEGFP3AAAAAAwXU/c/gcAADBdT9z+BwAArMIuAAAAAAAGAAAAAAAAAAAAAAAAAAAAsLoKdwAAAAAAAAAAAAAAAEHELgBkdgAIAAAAACUAAAAMAAAAAwAAABgAAAAMAAAAAAAAABIAAAAMAAAAAQAAABYAAAAMAAAACAAAAFQAAABUAAAACgAAACcAAAAeAAAASgAAAAEAAABbJA1CVSUN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AAAABHAAAAKQAAADMAAABoAAAAFQAAACEA8AAAAAAAAAAAAAAAgD8AAAAAAAAAAAAAgD8AAAAAAAAAAAAAAAAAAAAAAAAAAAAAAAAAAAAAAAAAACUAAAAMAAAAAAAAgCgAAAAMAAAABAAAAFIAAABwAQAABAAAAPD///8AAAAAAAAAAAAAAACQAQAAAAAAAQAAAABzAGUAZwBvAGUAIAB1AGkAAAAAAAAAAAAAAAAAAAAAAAAAAAAAAAAAAAAAAAAAAAAAAAAAAAAAAAAAAAAAAAAAAAAAAFzDLgAAAAAAAAAAAAAAAAAAAIA/AACAPyCpYRgAAIA/AACAPwAAAAD+/////////wgAAAAAAAAAoJZHEwAAAAD/////AAAAAAAAAAAAAAAAGWcg/P4HAACgwi4AAAAAAAAAAAAAAAAA4JqMAwAAAAA4xC4AAAAAAAAAAAAAAAAA8P///wAAAAAJAAAAAAAAACAAAAAAAAAAmcMuAAAAAABcwy4AAAAAAOvzGncAAAAAwKZbDAAAAADovFHcAAAAAAAAgD8AAAAAcZTE2/4HAABcwy4AAAAAAAkAAAAAAAAAAAAAAAAAAACwugp3AAAAAAAAAAAAAAAA8cQuAGR2AAgAAAAAJQAAAAwAAAAEAAAAGAAAAAwAAAAAAAAAEgAAAAwAAAABAAAAHgAAABgAAAApAAAAMwAAAJEAAABIAAAAJQAAAAwAAAAEAAAAVAAAAJwAAAAqAAAAMwAAAI8AAABHAAAAAQAAAFskDUJVJQ1CKgAAADMAAAANAAAATAAAAAAAAAAAAAAAAAAAAP//////////aAAAAE0AYQByAGMAZQBsAG8AIABQAHIAbwBuAG8AAAAOAAAACAAAAAYAAAAHAAAACAAAAAQAAAAJAAAABAAAAAkAAAAGAAAACQAAAAkAAAAJAAAASwAAAEAAAAAwAAAABQAAACAAAAABAAAAAQAAABAAAAAAAAAAAAAAABgBAACAAAAAAAAAAAAAAAAYAQAAgAAAACUAAAAMAAAAAgAAACcAAAAYAAAABQAAAAAAAAD///8AAAAAACUAAAAMAAAABQAAAEwAAABkAAAAAAAAAFAAAAAXAQAAfAAAAAAAAABQAAAAG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QAAABcAAAAAQAAAFskDUJVJQ1CCgAAAFAAAAANAAAATAAAAAAAAAAAAAAAAAAAAP//////////aAAAAE0AYQByAGMAZQBsAG8AIABQAHIAbwBuAG8AAAAKAAAABgAAAAQAAAAFAAAABgAAAAMAAAAHAAAAAwAAAAYAAAAE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oAAAAAoAAABgAAAAVQAAAGwAAAABAAAAWyQNQlUlDUIKAAAAYAAAAA4AAABMAAAAAAAAAAAAAAAAAAAA//////////9oAAAAVgBpAGMAZQBwAHIAZQBzAGkAZABlAG4AdABlAAcAAAADAAAABQAAAAYAAAAHAAAABAAAAAYAAAAFAAAAAwAAAAcAAAAGAAAABwAAAAQAAAAG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ASAAAADAAAAAEAAAAWAAAADAAAAAAAAABUAAAASAEAAAoAAABwAAAADQEAAHwAAAABAAAAWyQNQlUlDUI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HAAAABwAAAAMAAAAGAAAABQAAAAMAAAAGAAAABwAAAAkAAAAIAAAACQAAAAMAAAAFAAAACQAAAAgAAAAHAAAACAAAAAYAAAAGAAAAFgAAAAwAAAAAAAAAJQAAAAwAAAACAAAADgAAABQAAAAAAAAAEAAAABQAAAA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DurfZ444l2EKPgvjMcKWV3rR5Qo8nKJ5B10mj7Qizj0=</DigestValue>
    </Reference>
    <Reference Type="http://www.w3.org/2000/09/xmldsig#Object" URI="#idOfficeObject">
      <DigestMethod Algorithm="http://www.w3.org/2001/04/xmlenc#sha256"/>
      <DigestValue>zVhorhpCgmT7JVmaym3NPbYyIroDZNsS7HEF0PCsmIM=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QfyDCRw2v1CyodNIe+hJuOBr6nm+dMnXjggPJjOzVfY=</DigestValue>
    </Reference>
    <Reference Type="http://www.w3.org/2000/09/xmldsig#Object" URI="#idValidSigLnImg">
      <DigestMethod Algorithm="http://www.w3.org/2001/04/xmlenc#sha256"/>
      <DigestValue>CwOhxRlJfexjxIFxPK/VeGVDXnASXVw4Rs+/DuWtPp0=</DigestValue>
    </Reference>
    <Reference Type="http://www.w3.org/2000/09/xmldsig#Object" URI="#idInvalidSigLnImg">
      <DigestMethod Algorithm="http://www.w3.org/2001/04/xmlenc#sha256"/>
      <DigestValue>TOC3d9ytCPlYUiSU5zWaSkxdnghnaoXAl0Ec7FQnDww=</DigestValue>
    </Reference>
  </SignedInfo>
  <SignatureValue>oTp+XrRdeX7qgpRlsbyoEf0+Y+S8TnS3FTJTo5puVcFmstKQBxIc++yj1Sg5Q37JowXNBSCHsm2D
iZkThK2ca/Gq6ITrxAKPzrzkmaGNAPxmRZT1bJ6sQztDtfyZwvdvKW+WDpUTZdP+G25P9NAmberf
CIptGdD2hfNWoEF5KH0QV2ooV7TFGvjVDCo0bFnNBkmorIneK/HLA5EgO8z4YtTLeFxaepQCnYYv
7QiqKQoHgILdL/Ith6Lw7y1Ov7w3XkDr/nNXJfv0paCXp7ZMlOFJ4V8fBL4ZPMneCsYhj2jHx4yx
mGH0lrExc2gZPpiD+Cag+ymRHCroKaGTaxGLYA==</SignatureValue>
  <KeyInfo>
    <X509Data>
      <X509Certificate>MIIIFzCCBf+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/DkUFORVowggEiMA0GCSqGSIb3DQEBAQUAA4IBDwAwggEKAoIBAQCq+hqFetjMpIJIgM8Z1lgZ89lTXTUBtwBmGlBwXTuee0ao5M+FXN/s1kxxT+mzfuYvzrsYsPH+69DuVm0xEeOHyMi2RocrMMbJVrq72EBNluXIczmqL0t6jW27O6JPUF81mumw0smLE8UpXxm9vrTebEd1Nz4i/Idars7LnmRt6duWfHTMI0lSTtNHkzP5RoKf9wtHNK7QQcacm9nFKn50zNAze+/5LH3WrWmKdpj8SlQWcpovpfw9LHUfyJik2epudbNv4FTKQdHiFj58znoSpHJwox3i9bOA296TF30GdQeSGDGYJVq3FbFKvjsIPwL9msXKYuYnHeiAG5FekzwlAgMBAAGjggOOMIIDijAMBgNVHRMBAf8EAjAAMA4GA1UdDwEB/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/9iKYjfDc+UeS4tPGEu727SnFtW5AeCxeBoKotEfGWOoHzg8efrr6XfIkWlXsDCaWnveqWlsu1weM+mkmjfowy/s1R1EqgkXlbJIDl88WABYtqLbf9jixWCCzRiWSBsTwduXhkk5fR04UkNlLbxjmWwAS0/Q6gS5dtIo8/vEN42oOFYEEOflBnL6HF3ot+WOVsFyf+oeYJsYOLVjPWxrII4GF3b4YoPwSQzjcglhTo8XFZAp5c83CAMeRWXkSAqa28KF2110VQv1oNqYcZ7El0j4VWFFjcDTL1Rf0R8+16Kwsz0xjIK2GktK01XsL4vb0E7Zf/Vt9BWvZtOydtmcTCUl+5a8PibGKKD3ltliaEbsqtSuklvwKJrkN0P7YYkrxSa4UcI61ueEVixmjfjv2A+pur4AMD4YXuvX/wMYuR/ycFyagTlBOZJdyf/DL2l2B+L4oZCVJGvjs5bU99WK//Klu8qcVmjsoJGYdU8O/k0ODVoPY/Tx5RrkW/IDdueeNKy7Yz/sPtSI00Zird/CEnthnTZFJVJLhrDs3ayHGrWtiHkxFa3uWYkJ2gA5EwVHERsieTx9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2019-11-27T15:59:24Z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{FFEE1DBC-F86E-4BFC-8B7E-570653B74F9D}</SetupID>
          <SignatureText>Marcelo Prono</SignatureText>
          <SignatureImage/>
          <SignatureComments/>
          <WindowsVersion>6.1</WindowsVersion>
          <OfficeVersion>16.0.11328/16</OfficeVersion>
          <ApplicationVersion>16.0.11328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2019-11-27T15:59:24Z</xd:SigningTime>
          <xd:SigningCertificate>
            <xd:Cert>
              <xd:CertDigest>
                <DigestMethod Algorithm="http://www.w3.org/2001/04/xmlenc#sha256"/>
                <DigestValue>ZBWRn9bvqcUvZFUPYVCstRYGgJmJ39ROBSskYD/OqIo=</DigestValue>
              </xd:CertDigest>
              <xd:IssuerSerial>
                <X509IssuerName>C=PY, O=DOCUMENTA S.A., CN=CA-DOCUMENTA S.A., SERIALNUMBER=RUC 80050172-1</X509IssuerName>
                <X509SerialNumber>7279824223516535138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YJgAApREAACBFTUYAAAEAtBsAAKo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+ZHSD8/gcAAPVxyNv+BwAASAAAAAAAAADMWpXd/gcAABhjst3+BwAA8F2V3QAAAAABAAAAAAAAADZ5ld3+BwAAAABb/f4HAAAAAAAAAAAAAAAAAAAAAAAA6/MadwAAAACwslcAAAAAAHALAAAAAAAA4JqMAwAAAAC4vi4AAAAAAAAAAAAAAAAAAAAAAAAAAAAAAAAAAAAAAAAAAAAAAAAAGb4uAAAAAAD9WzvdZHYACAAAAAAlAAAADAAAAAEAAAAYAAAADAAAAAAAAAASAAAADAAAAAEAAAAeAAAAGAAAAL0AAAAEAAAA9wAAABEAAAAlAAAADAAAAAEAAABUAAAAiAAAAL4AAAAEAAAA9QAAABAAAAABAAAAWyQNQlUlDUK+AAAABAAAAAoAAABMAAAAAAAAAAAAAAAAAAAA//////////9gAAAAMgA3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NywLgAAAAAAAAAAAAAAAAAwry4AAAAAAFBTSgAAAAAAAAAAAAAAAAAAAFv9/gcAADDvYgwAAAAASLAuAAAAAAAAUmoMAAAAACH4B+b+BwAAmQgg/P4HAAAgAAAAAAAAAAAAR2V0T2Jq4JqMAwAAAACgsS4AAAAAAAAAAAAAAAAAwAWLAwAAAAAHAAAAAAAAAECThwMAAAAAGbEuAAAAAADcsC4AAAAAAOvzGncAAAAAQLAuAAAAAAAEAAAAAAAAAKmwLgAAAAAAOzrn/P4HAADcsC4AAAAAAAcAAAD+BwAAACAAAAAAAACwugp3AAAAAECwLgAAAAAAbInF22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rMIuAAAAAAAAAAAAAAAAAAEAAAAAAAAAiDM13P4HAACwMzXc/gcAAIBOwRMAAAAAAgAAAAAAAAAg5dkbPqXVAQMAAAAAAAAACwAAAAAAAABJZiD8/gcAADgRNdz+BwAAMF1P3P4HAADgmowDAAAAAIjDLgAAAAAAAAAAAAAAAADg////AAAAAAYAAAAAAAAAIAAAAAAAAADpwi4AAAAAAKzCLgAAAAAA6/MadwAAAAAAepMDAAAAABBhT9wAAAAAMF1P3P4HAAAwXU/c/gcAAKzCLgAAAAAABgAAAAAAAAAAAAAAAAAAALC6CncAAAAAAAAAAAAAAABBxC4AZHYACAAAAAAlAAAADAAAAAMAAAAYAAAADAAAAAAAAAA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Bcwy4AAAAAAAAAAAAAAAAAAACAPwAAgD8gqWEYAACAPwAAgD8AAAAA/v////////8IAAAAAAAAAKCWRxMAAAAA/////wAAAAAAAAAAAAAAABlnIPz+BwAAoMIuAAAAAAAAAAAAAAAAAOCajAMAAAAAOMQuAAAAAAAAAAAAAAAAAPD///8AAAAACQAAAAAAAAAgAAAAAAAAAJnDLgAAAAAAXMMuAAAAAADr8xp3AAAAAMCmWwwAAAAA6LxR3AAAAAAAAIA/AAAAAHGUxNv+BwAAXMMuAAAAAAAJAAAAAAAAAAAAAAAAAAAAsLoKdwAAAAAAAAAAAAAAAPHELgBkdgAIAAAAACUAAAAMAAAABAAAABgAAAAMAAAAAAAAABIAAAAMAAAAAQAAAB4AAAAYAAAAKQAAADMAAACRAAAASAAAACUAAAAMAAAABAAAAFQAAACcAAAAKgAAADMAAACPAAAARwAAAAEAAABbJA1CVSUNQioAAAAzAAAADQAAAEwAAAAAAAAAAAAAAAAAAAD//////////2gAAABNAGEAcgBjAGUAbABvACAAUAByAG8AbgBvAAAADgAAAAgAAAAGAAAABwAAAAgAAAAEAAAACQAAAAQAAAAJAAAABgAAAAkAAAAJ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bJA1CVSUNQgoAAABQAAAADQAAAEwAAAAAAAAAAAAAAAAAAAD//////////2gAAABNAGEAcgBjAGUAbABvACAAUAByAG8AbgBvAAAACgAAAAYAAAAEAAAABQAAAAYAAAADAAAABwAAAAMAAAAGAAAABAAAAAcAAAAHAAAABwAAAEsAAABAAAAAMAAAAAUAAAAgAAAAAQAAAAEAAAAQAAAAAAAAAAAAAAAYAQAAgAAAAAAAAAAAAAAAG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UAAABsAAAAAQAAAFskDUJVJQ1CCgAAAGAAAAAOAAAATAAAAAAAAAAAAAAAAAAAAP//////////aAAAAFYAaQBjAGUAcAByAGUAcwBpAGQAZQBuAHQAZQAHAAAAAwAAAAUAAAAGAAAABwAAAAQAAAAGAAAABQAAAAMAAAAHAAAABgAAAAcAAAAEAAAABgAAAEsAAABAAAAAMAAAAAUAAAAgAAAAAQAAAAEAAAAQAAAAAAAAAAAAAAAYAQAAgAAAAAAAAAAAAAAAGAEAAIAAAAAlAAAADAAAAAIAAAAnAAAAGAAAAAUAAAAAAAAA////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FskDUJVJQ1C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wAAAAcAAAADAAAABgAAAAUAAAADAAAABgAAAAcAAAAJAAAACAAAAAkAAAADAAAABQAAAAkAAAAIAAAABwAAAAgAAAAGAAAABgAAABYAAAAMAAAAAAAAACUAAAAMAAAAAgAAAA4AAAAUAAAAAAAAABAAAAAUAAAA</Object>
  <Object Id="idInvalidSigLnImg">AQAAAGwAAAAAAAAAAAAAABcBAAB/AAAAAAAAAAAAAACYJgAApREAACBFTUYAAAEAICEAALE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+ZHSD8/gcAAPVxyNv+BwAASAAAAAAAAADMWpXd/gcAABhjst3+BwAA8F2V3QAAAAABAAAAAAAAADZ5ld3+BwAAAABb/f4HAAAAAAAAAAAAAAAAAAAAAAAA6/MadwAAAACwslcAAAAAAHALAAAAAAAA4JqMAwAAAAC4vi4AAAAAAAAAAAAAAAAAAAAAAAAAAAAAAAAAAAAAAAAAAAAAAAAAGb4uAAAAAAD9WzvdZHYACAAAAAAlAAAADAAAAAEAAAAYAAAADAAAAP8AAAASAAAADAAAAAEAAAAeAAAAGAAAACIAAAAEAAAAcgAAABEAAAAlAAAADAAAAAEAAABUAAAAqAAAACMAAAAEAAAAcAAAABAAAAABAAAAWyQNQlUlDUIjAAAABAAAAA8AAABMAAAAAAAAAAAAAAAAAAAA//////////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3LAuAAAAAAAAAAAAAAAAADCvLgAAAAAAUFNKAAAAAAAAAAAAAAAAAAAAW/3+BwAAMO9iDAAAAABIsC4AAAAAAABSagwAAAAAIfgH5v4HAACZCCD8/gcAACAAAAAAAAAAAABHZXRPYmrgmowDAAAAAKCxLgAAAAAAAAAAAAAAAADABYsDAAAAAAcAAAAAAAAAQJOHAwAAAAAZsS4AAAAAANywLgAAAAAA6/MadwAAAABAsC4AAAAAAAQAAAAAAAAAqbAuAAAAAAA7Ouf8/gcAANywLgAAAAAABwAAAP4HAAAAIAAAAAAAALC6CncAAAAAQLAuAAAAAABsicX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swi4AAAAAAAAAAAAAAAAAAQAAAAAAAACIMzXc/gcAALAzNdz+BwAAgE7BEwAAAAACAAAAAAAAACDl2Rs+pdUBAwAAAAAAAAALAAAAAAAAAElmIPz+BwAAOBE13P4HAAAwXU/c/gcAAOCajAMAAAAAiMMuAAAAAAAAAAAAAAAAAOD///8AAAAABgAAAAAAAAAgAAAAAAAAAOnCLgAAAAAArMIuAAAAAADr8xp3AAAAAAB6kwMAAAAAEGFP3AAAAAAwXU/c/gcAADBdT9z+BwAArMIuAAAAAAAGAAAAAAAAAAAAAAAAAAAAsLoKdwAAAAAAAAAAAAAAAEHELgBkdgAIAAAAACUAAAAMAAAAAwAAABgAAAAMAAAAAAAAABIAAAAMAAAAAQAAABYAAAAMAAAACAAAAFQAAABUAAAACgAAACcAAAAeAAAASgAAAAEAAABbJA1CVSUN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AAAABHAAAAKQAAADMAAABoAAAAFQAAACEA8AAAAAAAAAAAAAAAgD8AAAAAAAAAAAAAgD8AAAAAAAAAAAAAAAAAAAAAAAAAAAAAAAAAAAAAAAAAACUAAAAMAAAAAAAAgCgAAAAMAAAABAAAAFIAAABwAQAABAAAAPD///8AAAAAAAAAAAAAAACQAQAAAAAAAQAAAABzAGUAZwBvAGUAIAB1AGkAAAAAAAAAAAAAAAAAAAAAAAAAAAAAAAAAAAAAAAAAAAAAAAAAAAAAAAAAAAAAAAAAAAAAAFzDLgAAAAAAAAAAAAAAAAAAAIA/AACAPyCpYRgAAIA/AACAPwAAAAD+/////////wgAAAAAAAAAoJZHEwAAAAD/////AAAAAAAAAAAAAAAAGWcg/P4HAACgwi4AAAAAAAAAAAAAAAAA4JqMAwAAAAA4xC4AAAAAAAAAAAAAAAAA8P///wAAAAAJAAAAAAAAACAAAAAAAAAAmcMuAAAAAABcwy4AAAAAAOvzGncAAAAAwKZbDAAAAADovFHcAAAAAAAAgD8AAAAAcZTE2/4HAABcwy4AAAAAAAkAAAAAAAAAAAAAAAAAAACwugp3AAAAAAAAAAAAAAAA8cQuAGR2AAgAAAAAJQAAAAwAAAAEAAAAGAAAAAwAAAAAAAAAEgAAAAwAAAABAAAAHgAAABgAAAApAAAAMwAAAJEAAABIAAAAJQAAAAwAAAAEAAAAVAAAAJwAAAAqAAAAMwAAAI8AAABHAAAAAQAAAFskDUJVJQ1CKgAAADMAAAANAAAATAAAAAAAAAAAAAAAAAAAAP//////////aAAAAE0AYQByAGMAZQBsAG8AIABQAHIAbwBuAG8AAAAOAAAACAAAAAYAAAAHAAAACAAAAAQAAAAJAAAABAAAAAkAAAAGAAAACQAAAAkAAAAJAAAASwAAAEAAAAAwAAAABQAAACAAAAABAAAAAQAAABAAAAAAAAAAAAAAABgBAACAAAAAAAAAAAAAAAAYAQAAgAAAACUAAAAMAAAAAgAAACcAAAAYAAAABQAAAAAAAAD///8AAAAAACUAAAAMAAAABQAAAEwAAABkAAAAAAAAAFAAAAAXAQAAfAAAAAAAAABQAAAAG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QAAABcAAAAAQAAAFskDUJVJQ1CCgAAAFAAAAANAAAATAAAAAAAAAAAAAAAAAAAAP//////////aAAAAE0AYQByAGMAZQBsAG8AIABQAHIAbwBuAG8AAAAKAAAABgAAAAQAAAAFAAAABgAAAAMAAAAHAAAAAwAAAAYAAAAE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oAAAAAoAAABgAAAAVQAAAGwAAAABAAAAWyQNQlUlDUIKAAAAYAAAAA4AAABMAAAAAAAAAAAAAAAAAAAA//////////9oAAAAVgBpAGMAZQBwAHIAZQBzAGkAZABlAG4AdABlAAcAAAADAAAABQAAAAYAAAAHAAAABAAAAAYAAAAFAAAAAwAAAAcAAAAGAAAABwAAAAQAAAAG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ASAAAADAAAAAEAAAAWAAAADAAAAAAAAABUAAAASAEAAAoAAABwAAAADQEAAHwAAAABAAAAWyQNQlUlDUI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HAAAABwAAAAMAAAAGAAAABQAAAAMAAAAGAAAABwAAAAkAAAAIAAAACQAAAAMAAAAFAAAACQAAAAgAAAAHAAAACAAAAAYAAAAGAAAAFgAAAAwAAAAAAAAAJQAAAAwAAAACAAAADgAAABQAAAAAAAAAEAAAABQAAAA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uxaYtt38Ah5H+AgAoyfD8MEnPzi89nvoP0P2/efe/vw=</DigestValue>
    </Reference>
    <Reference Type="http://www.w3.org/2000/09/xmldsig#Object" URI="#idOfficeObject">
      <DigestMethod Algorithm="http://www.w3.org/2001/04/xmlenc#sha256"/>
      <DigestValue>jfBNJIoT/xLpak4A5F1JULMb47jJ2cKoRTYKbZVwQLQ=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8ByLUGjjQ8wowoiCc+cibb/Q9jvtsprINqNpLQLrt2Q=</DigestValue>
    </Reference>
    <Reference Type="http://www.w3.org/2000/09/xmldsig#Object" URI="#idValidSigLnImg">
      <DigestMethod Algorithm="http://www.w3.org/2001/04/xmlenc#sha256"/>
      <DigestValue>CwOhxRlJfexjxIFxPK/VeGVDXnASXVw4Rs+/DuWtPp0=</DigestValue>
    </Reference>
    <Reference Type="http://www.w3.org/2000/09/xmldsig#Object" URI="#idInvalidSigLnImg">
      <DigestMethod Algorithm="http://www.w3.org/2001/04/xmlenc#sha256"/>
      <DigestValue>TOC3d9ytCPlYUiSU5zWaSkxdnghnaoXAl0Ec7FQnDww=</DigestValue>
    </Reference>
  </SignedInfo>
  <SignatureValue>B1WEsXIRiMaWzDWHEGBJBuXkl7KVruCERzySTtDmixHyCTpzvTbw4URzKgKc8O0oOjNMWCSV1oXj
sqrJ3OWj2KWvH2gSPq7W+sJGE/DhXGrMe2tpwpSvv8CZZasmiWaQlUuGkfnP+cwIEv4VKj6dOEjq
yglzQ2C45p9+njwL4c2/s1KKO0eJvaMjzANIShryxgniOquNs8ARrzD6VeBVc2AYck/0qGqf5zrh
gaIEhQonOoSxS4BIWw6lQGPZI4ChjsbZtJx/kYLhtq7PPvabpV6Qo8p+eFNBU024DlsZ5mmrxrdu
tMH6VozVpRCJwkir+eGntwGnXbMoSmd0vQ29JQ==</SignatureValue>
  <KeyInfo>
    <X509Data>
      <X509Certificate>MIIIFzCCBf+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/DkUFORVowggEiMA0GCSqGSIb3DQEBAQUAA4IBDwAwggEKAoIBAQCq+hqFetjMpIJIgM8Z1lgZ89lTXTUBtwBmGlBwXTuee0ao5M+FXN/s1kxxT+mzfuYvzrsYsPH+69DuVm0xEeOHyMi2RocrMMbJVrq72EBNluXIczmqL0t6jW27O6JPUF81mumw0smLE8UpXxm9vrTebEd1Nz4i/Idars7LnmRt6duWfHTMI0lSTtNHkzP5RoKf9wtHNK7QQcacm9nFKn50zNAze+/5LH3WrWmKdpj8SlQWcpovpfw9LHUfyJik2epudbNv4FTKQdHiFj58znoSpHJwox3i9bOA296TF30GdQeSGDGYJVq3FbFKvjsIPwL9msXKYuYnHeiAG5FekzwlAgMBAAGjggOOMIIDijAMBgNVHRMBAf8EAjAAMA4GA1UdDwEB/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/9iKYjfDc+UeS4tPGEu727SnFtW5AeCxeBoKotEfGWOoHzg8efrr6XfIkWlXsDCaWnveqWlsu1weM+mkmjfowy/s1R1EqgkXlbJIDl88WABYtqLbf9jixWCCzRiWSBsTwduXhkk5fR04UkNlLbxjmWwAS0/Q6gS5dtIo8/vEN42oOFYEEOflBnL6HF3ot+WOVsFyf+oeYJsYOLVjPWxrII4GF3b4YoPwSQzjcglhTo8XFZAp5c83CAMeRWXkSAqa28KF2110VQv1oNqYcZ7El0j4VWFFjcDTL1Rf0R8+16Kwsz0xjIK2GktK01XsL4vb0E7Zf/Vt9BWvZtOydtmcTCUl+5a8PibGKKD3ltliaEbsqtSuklvwKJrkN0P7YYkrxSa4UcI61ueEVixmjfjv2A+pur4AMD4YXuvX/wMYuR/ycFyagTlBOZJdyf/DL2l2B+L4oZCVJGvjs5bU99WK//Klu8qcVmjsoJGYdU8O/k0ODVoPY/Tx5RrkW/IDdueeNKy7Yz/sPtSI00Zird/CEnthnTZFJVJLhrDs3ayHGrWtiHkxFa3uWYkJ2gA5EwVHERsieTx9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2019-11-27T15:59:42Z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{DD971844-8E69-4D15-A305-35B12ABDC49D}</SetupID>
          <SignatureText>Marcelo Prono</SignatureText>
          <SignatureImage/>
          <SignatureComments/>
          <WindowsVersion>6.1</WindowsVersion>
          <OfficeVersion>16.0.11328/16</OfficeVersion>
          <ApplicationVersion>16.0.11328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2019-11-27T15:59:42Z</xd:SigningTime>
          <xd:SigningCertificate>
            <xd:Cert>
              <xd:CertDigest>
                <DigestMethod Algorithm="http://www.w3.org/2001/04/xmlenc#sha256"/>
                <DigestValue>ZBWRn9bvqcUvZFUPYVCstRYGgJmJ39ROBSskYD/OqIo=</DigestValue>
              </xd:CertDigest>
              <xd:IssuerSerial>
                <X509IssuerName>C=PY, O=DOCUMENTA S.A., CN=CA-DOCUMENTA S.A., SERIALNUMBER=RUC 80050172-1</X509IssuerName>
                <X509SerialNumber>7279824223516535138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YJgAApREAACBFTUYAAAEAtBsAAKo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+ZHSD8/gcAAPVxyNv+BwAASAAAAAAAAADMWpXd/gcAABhjst3+BwAA8F2V3QAAAAABAAAAAAAAADZ5ld3+BwAAAABb/f4HAAAAAAAAAAAAAAAAAAAAAAAA6/MadwAAAACwslcAAAAAAHALAAAAAAAA4JqMAwAAAAC4vi4AAAAAAAAAAAAAAAAAAAAAAAAAAAAAAAAAAAAAAAAAAAAAAAAAGb4uAAAAAAD9WzvdZHYACAAAAAAlAAAADAAAAAEAAAAYAAAADAAAAAAAAAASAAAADAAAAAEAAAAeAAAAGAAAAL0AAAAEAAAA9wAAABEAAAAlAAAADAAAAAEAAABUAAAAiAAAAL4AAAAEAAAA9QAAABAAAAABAAAAWyQNQlUlDUK+AAAABAAAAAoAAABMAAAAAAAAAAAAAAAAAAAA//////////9gAAAAMgA3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NywLgAAAAAAAAAAAAAAAAAwry4AAAAAAFBTSgAAAAAAAAAAAAAAAAAAAFv9/gcAADDvYgwAAAAASLAuAAAAAAAAUmoMAAAAACH4B+b+BwAAmQgg/P4HAAAgAAAAAAAAAAAAR2V0T2Jq4JqMAwAAAACgsS4AAAAAAAAAAAAAAAAAwAWLAwAAAAAHAAAAAAAAAECThwMAAAAAGbEuAAAAAADcsC4AAAAAAOvzGncAAAAAQLAuAAAAAAAEAAAAAAAAAKmwLgAAAAAAOzrn/P4HAADcsC4AAAAAAAcAAAD+BwAAACAAAAAAAACwugp3AAAAAECwLgAAAAAAbInF22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rMIuAAAAAAAAAAAAAAAAAAEAAAAAAAAAiDM13P4HAACwMzXc/gcAAIBOwRMAAAAAAgAAAAAAAAAg5dkbPqXVAQMAAAAAAAAACwAAAAAAAABJZiD8/gcAADgRNdz+BwAAMF1P3P4HAADgmowDAAAAAIjDLgAAAAAAAAAAAAAAAADg////AAAAAAYAAAAAAAAAIAAAAAAAAADpwi4AAAAAAKzCLgAAAAAA6/MadwAAAAAAepMDAAAAABBhT9wAAAAAMF1P3P4HAAAwXU/c/gcAAKzCLgAAAAAABgAAAAAAAAAAAAAAAAAAALC6CncAAAAAAAAAAAAAAABBxC4AZHYACAAAAAAlAAAADAAAAAMAAAAYAAAADAAAAAAAAAA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Bcwy4AAAAAAAAAAAAAAAAAAACAPwAAgD8gqWEYAACAPwAAgD8AAAAA/v////////8IAAAAAAAAAKCWRxMAAAAA/////wAAAAAAAAAAAAAAABlnIPz+BwAAoMIuAAAAAAAAAAAAAAAAAOCajAMAAAAAOMQuAAAAAAAAAAAAAAAAAPD///8AAAAACQAAAAAAAAAgAAAAAAAAAJnDLgAAAAAAXMMuAAAAAADr8xp3AAAAAMCmWwwAAAAA6LxR3AAAAAAAAIA/AAAAAHGUxNv+BwAAXMMuAAAAAAAJAAAAAAAAAAAAAAAAAAAAsLoKdwAAAAAAAAAAAAAAAPHELgBkdgAIAAAAACUAAAAMAAAABAAAABgAAAAMAAAAAAAAABIAAAAMAAAAAQAAAB4AAAAYAAAAKQAAADMAAACRAAAASAAAACUAAAAMAAAABAAAAFQAAACcAAAAKgAAADMAAACPAAAARwAAAAEAAABbJA1CVSUNQioAAAAzAAAADQAAAEwAAAAAAAAAAAAAAAAAAAD//////////2gAAABNAGEAcgBjAGUAbABvACAAUAByAG8AbgBvAAAADgAAAAgAAAAGAAAABwAAAAgAAAAEAAAACQAAAAQAAAAJAAAABgAAAAkAAAAJ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bJA1CVSUNQgoAAABQAAAADQAAAEwAAAAAAAAAAAAAAAAAAAD//////////2gAAABNAGEAcgBjAGUAbABvACAAUAByAG8AbgBvAAAACgAAAAYAAAAEAAAABQAAAAYAAAADAAAABwAAAAMAAAAGAAAABAAAAAcAAAAHAAAABwAAAEsAAABAAAAAMAAAAAUAAAAgAAAAAQAAAAEAAAAQAAAAAAAAAAAAAAAYAQAAgAAAAAAAAAAAAAAAG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UAAABsAAAAAQAAAFskDUJVJQ1CCgAAAGAAAAAOAAAATAAAAAAAAAAAAAAAAAAAAP//////////aAAAAFYAaQBjAGUAcAByAGUAcwBpAGQAZQBuAHQAZQAHAAAAAwAAAAUAAAAGAAAABwAAAAQAAAAGAAAABQAAAAMAAAAHAAAABgAAAAcAAAAEAAAABgAAAEsAAABAAAAAMAAAAAUAAAAgAAAAAQAAAAEAAAAQAAAAAAAAAAAAAAAYAQAAgAAAAAAAAAAAAAAAGAEAAIAAAAAlAAAADAAAAAIAAAAnAAAAGAAAAAUAAAAAAAAA////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FskDUJVJQ1C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wAAAAcAAAADAAAABgAAAAUAAAADAAAABgAAAAcAAAAJAAAACAAAAAkAAAADAAAABQAAAAkAAAAIAAAABwAAAAgAAAAGAAAABgAAABYAAAAMAAAAAAAAACUAAAAMAAAAAgAAAA4AAAAUAAAAAAAAABAAAAAUAAAA</Object>
  <Object Id="idInvalidSigLnImg">AQAAAGwAAAAAAAAAAAAAABcBAAB/AAAAAAAAAAAAAACYJgAApREAACBFTUYAAAEAICEAALE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+ZHSD8/gcAAPVxyNv+BwAASAAAAAAAAADMWpXd/gcAABhjst3+BwAA8F2V3QAAAAABAAAAAAAAADZ5ld3+BwAAAABb/f4HAAAAAAAAAAAAAAAAAAAAAAAA6/MadwAAAACwslcAAAAAAHALAAAAAAAA4JqMAwAAAAC4vi4AAAAAAAAAAAAAAAAAAAAAAAAAAAAAAAAAAAAAAAAAAAAAAAAAGb4uAAAAAAD9WzvdZHYACAAAAAAlAAAADAAAAAEAAAAYAAAADAAAAP8AAAASAAAADAAAAAEAAAAeAAAAGAAAACIAAAAEAAAAcgAAABEAAAAlAAAADAAAAAEAAABUAAAAqAAAACMAAAAEAAAAcAAAABAAAAABAAAAWyQNQlUlDUIjAAAABAAAAA8AAABMAAAAAAAAAAAAAAAAAAAA//////////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3LAuAAAAAAAAAAAAAAAAADCvLgAAAAAAUFNKAAAAAAAAAAAAAAAAAAAAW/3+BwAAMO9iDAAAAABIsC4AAAAAAABSagwAAAAAIfgH5v4HAACZCCD8/gcAACAAAAAAAAAAAABHZXRPYmrgmowDAAAAAKCxLgAAAAAAAAAAAAAAAADABYsDAAAAAAcAAAAAAAAAQJOHAwAAAAAZsS4AAAAAANywLgAAAAAA6/MadwAAAABAsC4AAAAAAAQAAAAAAAAAqbAuAAAAAAA7Ouf8/gcAANywLgAAAAAABwAAAP4HAAAAIAAAAAAAALC6CncAAAAAQLAuAAAAAABsicX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swi4AAAAAAAAAAAAAAAAAAQAAAAAAAACIMzXc/gcAALAzNdz+BwAAgE7BEwAAAAACAAAAAAAAACDl2Rs+pdUBAwAAAAAAAAALAAAAAAAAAElmIPz+BwAAOBE13P4HAAAwXU/c/gcAAOCajAMAAAAAiMMuAAAAAAAAAAAAAAAAAOD///8AAAAABgAAAAAAAAAgAAAAAAAAAOnCLgAAAAAArMIuAAAAAADr8xp3AAAAAAB6kwMAAAAAEGFP3AAAAAAwXU/c/gcAADBdT9z+BwAArMIuAAAAAAAGAAAAAAAAAAAAAAAAAAAAsLoKdwAAAAAAAAAAAAAAAEHELgBkdgAIAAAAACUAAAAMAAAAAwAAABgAAAAMAAAAAAAAABIAAAAMAAAAAQAAABYAAAAMAAAACAAAAFQAAABUAAAACgAAACcAAAAeAAAASgAAAAEAAABbJA1CVSUN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AAAABHAAAAKQAAADMAAABoAAAAFQAAACEA8AAAAAAAAAAAAAAAgD8AAAAAAAAAAAAAgD8AAAAAAAAAAAAAAAAAAAAAAAAAAAAAAAAAAAAAAAAAACUAAAAMAAAAAAAAgCgAAAAMAAAABAAAAFIAAABwAQAABAAAAPD///8AAAAAAAAAAAAAAACQAQAAAAAAAQAAAABzAGUAZwBvAGUAIAB1AGkAAAAAAAAAAAAAAAAAAAAAAAAAAAAAAAAAAAAAAAAAAAAAAAAAAAAAAAAAAAAAAAAAAAAAAFzDLgAAAAAAAAAAAAAAAAAAAIA/AACAPyCpYRgAAIA/AACAPwAAAAD+/////////wgAAAAAAAAAoJZHEwAAAAD/////AAAAAAAAAAAAAAAAGWcg/P4HAACgwi4AAAAAAAAAAAAAAAAA4JqMAwAAAAA4xC4AAAAAAAAAAAAAAAAA8P///wAAAAAJAAAAAAAAACAAAAAAAAAAmcMuAAAAAABcwy4AAAAAAOvzGncAAAAAwKZbDAAAAADovFHcAAAAAAAAgD8AAAAAcZTE2/4HAABcwy4AAAAAAAkAAAAAAAAAAAAAAAAAAACwugp3AAAAAAAAAAAAAAAA8cQuAGR2AAgAAAAAJQAAAAwAAAAEAAAAGAAAAAwAAAAAAAAAEgAAAAwAAAABAAAAHgAAABgAAAApAAAAMwAAAJEAAABIAAAAJQAAAAwAAAAEAAAAVAAAAJwAAAAqAAAAMwAAAI8AAABHAAAAAQAAAFskDUJVJQ1CKgAAADMAAAANAAAATAAAAAAAAAAAAAAAAAAAAP//////////aAAAAE0AYQByAGMAZQBsAG8AIABQAHIAbwBuAG8AAAAOAAAACAAAAAYAAAAHAAAACAAAAAQAAAAJAAAABAAAAAkAAAAGAAAACQAAAAkAAAAJAAAASwAAAEAAAAAwAAAABQAAACAAAAABAAAAAQAAABAAAAAAAAAAAAAAABgBAACAAAAAAAAAAAAAAAAYAQAAgAAAACUAAAAMAAAAAgAAACcAAAAYAAAABQAAAAAAAAD///8AAAAAACUAAAAMAAAABQAAAEwAAABkAAAAAAAAAFAAAAAXAQAAfAAAAAAAAABQAAAAG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QAAABcAAAAAQAAAFskDUJVJQ1CCgAAAFAAAAANAAAATAAAAAAAAAAAAAAAAAAAAP//////////aAAAAE0AYQByAGMAZQBsAG8AIABQAHIAbwBuAG8AAAAKAAAABgAAAAQAAAAFAAAABgAAAAMAAAAHAAAAAwAAAAYAAAAE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oAAAAAoAAABgAAAAVQAAAGwAAAABAAAAWyQNQlUlDUIKAAAAYAAAAA4AAABMAAAAAAAAAAAAAAAAAAAA//////////9oAAAAVgBpAGMAZQBwAHIAZQBzAGkAZABlAG4AdABlAAcAAAADAAAABQAAAAYAAAAHAAAABAAAAAYAAAAFAAAAAwAAAAcAAAAGAAAABwAAAAQAAAAG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ASAAAADAAAAAEAAAAWAAAADAAAAAAAAABUAAAASAEAAAoAAABwAAAADQEAAHwAAAABAAAAWyQNQlUlDUI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HAAAABwAAAAMAAAAGAAAABQAAAAMAAAAGAAAABwAAAAkAAAAIAAAACQAAAAMAAAAFAAAACQAAAAgAAAAHAAAACAAAAAYAAAAGAAAAFgAAAAwAAAAAAAAAJQAAAAwAAAACAAAADgAAABQAAAAAAAAAEAAAABQAAAA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sZRkzqEt+7zUT+LKL6NDjxQFKYl7DK5ySsYqgaml7KQ=</DigestValue>
    </Reference>
    <Reference Type="http://www.w3.org/2000/09/xmldsig#Object" URI="#idOfficeObject">
      <DigestMethod Algorithm="http://www.w3.org/2001/04/xmlenc#sha256"/>
      <DigestValue>kcc3rEc4Zy5SO3AjIDl6agLNKBi5FUUkS5/y1xYN2Dc=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hh16ow361oYG5go5GK3/nq6I0fG7Cl6WGcL099nXOYI=</DigestValue>
    </Reference>
    <Reference Type="http://www.w3.org/2000/09/xmldsig#Object" URI="#idValidSigLnImg">
      <DigestMethod Algorithm="http://www.w3.org/2001/04/xmlenc#sha256"/>
      <DigestValue>k2rnMIddMQvVGs3Ma4B60fKWqst4WfP62ZE/4aCbw1M=</DigestValue>
    </Reference>
    <Reference Type="http://www.w3.org/2000/09/xmldsig#Object" URI="#idInvalidSigLnImg">
      <DigestMethod Algorithm="http://www.w3.org/2001/04/xmlenc#sha256"/>
      <DigestValue>hUgmZLYnzfqdPLlcyeI40ZsOKjLzkwmEDLpu2i/AElw=</DigestValue>
    </Reference>
  </SignedInfo>
  <SignatureValue>YBJKQobB2gtELH/JOSPEHFV04Tg7cMupdLHjvO73h435pluiboP3iSFQTq62f2IYoUR+UVruQySl
lyS7WDrPIkmI71YDxSvNZQtfEcCknSN2acYADTEL/rvpWR8xZUhexVmr7SKRjV0Rge4fxxamZRRP
jbWZ0kVLigml6Fxmr74f+vSNkCM9Ktsw5vH2YevvcV7ExiQkkVl6Di09SxFkzDgn2tA3vQDn7/ca
PpdeTN27QtX77bHhVmBTeixF8AibW2c+p1G8+SML61hKm8yGJA1TEeYeUzxI4fO8kh+0m/eKLqq3
9uWnb/MihcwpqipQI/+ByDjVBFVesi4LYHhZ4A==</SignatureValue>
  <KeyInfo>
    <X509Data>
      <X509Certificate>MIIIFDCCBfygAwIBAgIIRjA5Ge2tk/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+SMPXy4X60S9xmlbn0AkYHzmGLpWnLmhKsZTHAyvCKVtukiN2Dqn+TrxU4eXXdy1YBhcJzlJTicEs4NpIHMFoGJHzn9hfvjRNGAMjQfzPvh0Ef2WhNcOZQY1XPhj1OIizNEAZgGKTRyGIPjQTJHpN4kHLPhNtOg0JhBzl485sjN5x7DxjqTmvh6HVWdVkvzON0bAH4nILSeWbosFa3z4A62klLjG+pI+tjbpiXz2fi4pYupie3sRhmNzoePYPmRo8uv61fLsEA8S1NavPOMNRYkmSMr2wIDAQABo4IDkDCCA4wwDAYDVR0TAQH/BAIwADAOBgNVHQ8BAf8EBAMCBeAwKgYDVR0lAQH/BCAwHgYIKwYBBQUHAwEGCCsGAQUFBwMCBggrBgEFBQcDBDAdBgNVHQ4EFgQUHn9vVGM51Y3YZUb2KpO/eIQNh8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+JiGoYJRWFMA+49TYGhYBmzg7ZJbLEFZjkMSFvxR/ERVg/K+epDKtgmDlLPY6o0ftpFytqUUCsaK7d5V1wLfQrFMs6Ov5Ju3b6nIkMzg5ZosgaVNEwBrnV1tzi553t8sGgTj74+3s6FQai/z3QlfHWJLW/yRlXFcHDyo/jWVQQ+3KHTWvHMg71LXnYPibA1MVS1ZaqugMCQtG6HlzwfljH9zGiRLge8i54vcL7fartELEV/z9k//aWlRCO8MLVJlAu344jBfEAvn/CpBYMDImYZSsTaa+dlTaT/jErxxS1124rCnJfyzvTmZmPi3e5+HExgVM8hDXt1rZtdvz1RcviwDQECNmUsepSgRvBROCXtq420nBKN/IiF7QGXhmAA7sS14jaXy5JYRxuVyo3BlbDiRvkpNYTLo+rjc/SqmhsdTlZV6Aq2zWQIzaY+lwwDyGNZjxZqSqwt/Bv1BQEjeQ6+KevfIeNb/Jflgmdp+HGtnIFVabxB5DyIFJGTDX1v9Oma2wRDuBMH8VWIB2wTyOOI8ooHkhGH7TAwvku0iFzf3CLVekTw1TT2JGhZgQGwIurIdG/7qINT2i9dmHZX7xgy20MPr0HBQ4E2V3YQa70cxJMKfvdp8YI6SJS0f+z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2019-11-28T13:57:10Z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{1F5B2D2A-55F4-4FB4-BFA1-7C62BD518E54}</SetupID>
          <SignatureText>Viviana Trociuk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2019-11-28T13:57:10Z</xd:SigningTime>
          <xd:SigningCertificate>
            <xd:Cert>
              <xd:CertDigest>
                <DigestMethod Algorithm="http://www.w3.org/2001/04/xmlenc#sha256"/>
                <DigestValue>NG4lXkuatr0WmfadAOTrYB4+PV7QtN3SB1bWOBy1LjY=</DigestValue>
              </xd:CertDigest>
              <xd:IssuerSerial>
                <X509IssuerName>C=PY, O=DOCUMENTA S.A., CN=CA-DOCUMENTA S.A., SERIALNUMBER=RUC 80050172-1</X509IssuerName>
                <X509SerialNumber>5057605165061608440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EBAAB/AAAAAAAAAAAAAABAHgAA+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Jm7b5BvAAAAAAAAAAAAAACYNfaGTgoAABKtfTf6fwAASAAAANMBAAAsRb85+n8AACAT3zn6fwAAgEm/OQAAAAABAAAAAAAAABRpvzn6fwAAAADUdPp/AAAAAAAAAAAAAAAAAABvAAAAwRRFc/p/AAAAAAAAAAAAAHALAAAAAAAAQESCKNMBAADYvW+QbwAAAAAAAAAAAAAAAAAAAAAAAAAAAAAAAAAAAAAAAAAAAAAAOb1vkG8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AAAAAAAAAA2MNcc/p/AAAAAAAAAAAAAEiOaHP6fwAAAAAAAAAAAAAAAAAAAAAAAAUAAAAAAAAA8FWMKAAAAAAAAAAAAAAAAAAAAAAAAAAAOJn3hk4KAABARIIo0wEAALgZbpBvAAAAcQWKAAAAAABARIIo0wEAACAabpAAAAAAAB1ukG8AAAAHAAAAAAAAAAAAAAAAAAAAXBlukG8AAACZGW6QbwAAAMEURXP6fwAA9iqCRmdLAACcCVU5AAAAAAAAAAAAAAAAqHnYOfp/AABcGW6Qbw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QEOxONMBAADYw1xz+n8AAEBDsTjTAQAASI5oc/p/AAAAAAAAAAAAAAAAAAAAAAAAAKIDOPp/AADAWt83+n8AAAAAAAAAAAAAAAAAAAAAAAC4mfeGTgoAAAIAAAAAAAAAARhukG8AAADg////AAAAAEBEgijTAQAAuBlukAAAAAAAAAAAAAAAAAYAAAAAAAAAAAAAAAAAAADcGG6QbwAAABkZbpBvAAAAwRRFc/p/AAAFAAAAAAAAAPBVjCgAAAAAB6GGkwrtAAD+/////////9wYbpBvAAAABgAAAPp/AAAAAAAAAAAAAAAAAAAAAAAAAAAAAAAAAAAg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bAAAABUAAAAhAPAAAAAAAAAAAAAAAIA/AAAAAAAAAAAAAIA/AAAAAAAAAAAAAAAAAAAAAAAAAAAAAAAAAAAAAAAAAAAlAAAADAAAAAAAAIAoAAAADAAAAAQAAABSAAAAcAEAAAQAAADw////AAAAAAAAAAAAAAAAkAEAAAAAAAEAAAAAcwBlAGcAbwBlACAAdQBpAAAAAAAAAAAAAAAAAAAAAAAAAAAAAAAAAAAAAAAAAAAAAAAAAAAAAAAAAAAAAAAAAAAAAAC4G7E40wEAANjDXHP6fwAAuBuxONMBAABIjmhz+n8AAAAAAAAAAAAAAAAAAAAAAAAAAAAAbwAAAACP3jf6fwAAAAAAAAAAAAAAAAAAAAAAABiZ94ZOCgAAAAAAAAAAAAAIAAAAAAAAAPD///8AAAAAQESCKNMBAABYGm6QAAAAAAAAAAAAAAAACQAAAAAAAAAAAAAAAAAAAHwZbpBvAAAAuRlukG8AAADBFEVz+n8AAAgAAAAAAAAA/v///wAA//+noIaTCu0AAJgL3zf6fwAAfBlukG8AAAAJAAAA+n8AAAAAAAAAAAAAAAAAAAAAAAAAAAAAAAAAACAAAABkdgAIAAAAACUAAAAMAAAABAAAABgAAAAMAAAAAAAAABIAAAAMAAAAAQAAAB4AAAAYAAAAKQAAADMAAACVAAAASAAAACUAAAAMAAAABAAAAFQAAACoAAAAKgAAADMAAACTAAAARwAAAAEAAAD8HfBBVZXvQSoAAAAzAAAADwAAAEwAAAAAAAAAAAAAAAAAAAD//////////2wAAABWAGkAdgBpAGEAbgBhACAAVAByAG8AYwBpAHUAawCAPwoAAAAEAAAACAAAAAQAAAAIAAAACQAAAAgAAAAEAAAACAAAAAYAAAAJAAAABwAAAAQAAAAJAAAACAAAAEsAAABAAAAAMAAAAAUAAAAgAAAAAQAAAAEAAAAQAAAAAAAAAAAAAAACAQAAgAAAAAAAAAAAAAAAAgEAAIAAAAAlAAAADAAAAAIAAAAnAAAAGAAAAAUAAAAAAAAA////AAAAAAAlAAAADAAAAAUAAABMAAAAZAAAAAAAAABQAAAAAQEAAHwAAAAAAAAAUAAAAAIBAAAtAAAAIQDwAAAAAAAAAAAAAACAPwAAAAAAAAAAAACAPwAAAAAAAAAAAAAAAAAAAAAAAAAAAAAAAAAAAAAAAAAAJQAAAAwAAAAAAACAKAAAAAwAAAAFAAAAJwAAABgAAAAFAAAAAAAAAP///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//////////2wAAABWAGkAdgBpAGEAbgBhACAAVAByAG8AYwBpAHUAawAAAAcAAAADAAAABQAAAAMAAAAGAAAABwAAAAYAAAADAAAABgAAAAQAAAAHAAAABQAAAAMAAAAHAAAABgAAAEsAAABAAAAAMAAAAAUAAAAgAAAAAQAAAAEAAAAQAAAAAAAAAAAAAAACAQAAgAAAAAAAAAAAAAAAAgEAAIAAAAAlAAAADAAAAAIAAAAnAAAAGAAAAAUAAAAAAAAA////AAAAAAAlAAAADAAAAAUAAABMAAAAZAAAAAkAAABgAAAA+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//////////YAAAAFAAcgBlAHMAaQBkAGUAbgB0AGUABgAAAAQAAAAGAAAABQAAAAMAAAAHAAAABgAAAAcAAAAEAAAABgAAAEsAAABAAAAAMAAAAAUAAAAgAAAAAQAAAAEAAAAQAAAAAAAAAAAAAAACAQAAgAAAAAAAAAAAAAAAAgEAAIAAAAAlAAAADAAAAAIAAAAnAAAAGAAAAAUAAAAAAAAA////AAAAAAAlAAAADAAAAAUAAABMAAAAZAAAAAkAAABwAAAA+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=</Object>
  <Object Id="idInvalidSigLnImg">AQAAAGwAAAAAAAAAAAAAAAEBAAB/AAAAAAAAAAAAAABAHgAA+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Jm7b5BvAAAAAAAAAAAAAACYNfaGTgoAABKtfTf6fwAASAAAANMBAAAsRb85+n8AACAT3zn6fwAAgEm/OQAAAAABAAAAAAAAABRpvzn6fwAAAADUdPp/AAAAAAAAAAAAAAAAAABvAAAAwRRFc/p/AAAAAAAAAAAAAHALAAAAAAAAQESCKNMBAADYvW+QbwAAAAAAAAAAAAAAAAAAAAAAAAAAAAAAAAAAAAAAAAAAAAAAOb1vkG8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AAAAAAAAADYw1xz+n8AAAAAAAAAAAAASI5oc/p/AAAAAAAAAAAAAAAAAAAAAAAABQAAAAAAAADwVYwoAAAAAAAAAAAAAAAAAAAAAAAAAAA4mfeGTgoAAEBEgijTAQAAuBlukG8AAABxBYoAAAAAAEBEgijTAQAAIBpukAAAAAAAHW6QbwAAAAcAAAAAAAAAAAAAAAAAAABcGW6QbwAAAJkZbpBvAAAAwRRFc/p/AAD2KoJGZ0sAAJwJVTkAAAAAAAAAAAAAAACoedg5+n8AAFwZbpBv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Q7E40wEAANjDXHP6fwAAQEOxONMBAABIjmhz+n8AAAAAAAAAAAAAAAAAAAAAAAAAogM4+n8AAMBa3zf6fwAAAAAAAAAAAAAAAAAAAAAAALiZ94ZOCgAAAgAAAAAAAAABGG6QbwAAAOD///8AAAAAQESCKNMBAAC4GW6QAAAAAAAAAAAAAAAABgAAAAAAAAAAAAAAAAAAANwYbpBvAAAAGRlukG8AAADBFEVz+n8AAAUAAAAAAAAA8FWMKAAAAAAHoYaTCu0AAP7/////////3BhukG8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QAAABHAAAAKQAAADMAAABsAAAAFQAAACEA8AAAAAAAAAAAAAAAgD8AAAAAAAAAAAAAgD8AAAAAAAAAAAAAAAAAAAAAAAAAAAAAAAAAAAAAAAAAACUAAAAMAAAAAAAAgCgAAAAMAAAABAAAAFIAAABwAQAABAAAAPD///8AAAAAAAAAAAAAAACQAQAAAAAAAQAAAABzAGUAZwBvAGUAIAB1AGkAAAAAAAAAAAAAAAAAAAAAAAAAAAAAAAAAAAAAAAAAAAAAAAAAAAAAAAAAAAAAAAAAAAAAALgbsTjTAQAA2MNcc/p/AAC4G7E40wEAAEiOaHP6fwAAAAAAAAAAAAAAAAAAAAAAAAAAAABvAAAAAI/eN/p/AAAAAAAAAAAAAAAAAAAAAAAAGJn3hk4KAAAAAAAAAAAAAAgAAAAAAAAA8P///wAAAABARIIo0wEAAFgabpAAAAAAAAAAAAAAAAAJAAAAAAAAAAAAAAAAAAAAfBlukG8AAAC5GW6QbwAAAMEURXP6fwAACAAAAAAAAAD+////AAD//6eghpMK7QAAmAvfN/p/AAB8GW6QbwAAAAkAAAD6fwAAAAAAAAAAAAAAAAAAAAAAAAAAAAAAAAAAIAAAAGR2AAgAAAAAJQAAAAwAAAAEAAAAGAAAAAwAAAAAAAAAEgAAAAwAAAABAAAAHgAAABgAAAApAAAAMwAAAJUAAABIAAAAJQAAAAwAAAAEAAAAVAAAAKgAAAAqAAAAMwAAAJMAAABHAAAAAQAAAPwd8EFVle9BKgAAADMAAAAPAAAATAAAAAAAAAAAAAAAAAAAAP//////////bAAAAFYAaQB2AGkAYQBuAGEAIABUAHIAbwBjAGkAdQBrAAAACgAAAAQAAAAIAAAABAAAAAgAAAAJAAAACAAAAAQAAAAIAAAABgAAAAkAAAAHAAAABAAAAAkAAAAIAAAASwAAAEAAAAAwAAAABQAAACAAAAABAAAAAQAAABAAAAAAAAAAAAAAAAIBAACAAAAAAAAAAAAAAAACAQAAgAAAACUAAAAMAAAAAgAAACcAAAAYAAAABQAAAAAAAAD///8AAAAAACUAAAAMAAAABQAAAEwAAABkAAAAAAAAAFAAAAABAQAAfAAAAAAAAABQAAAAAgEAAC0AAAAhAPAAAAAAAAAAAAAAAIA/AAAAAAAAAAAAAIA/AAAAAAAAAAAAAAAAAAAAAAAAAAAAAAAAAAAAAAAAAAAlAAAADAAAAAAAAIAoAAAADAAAAAUAAAAnAAAAGAAAAAUAAAAAAAAA////AAAAAAAlAAAADAAAAAUAAABMAAAAZAAAAAkAAABQAAAA+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//////////bAAAAFYAaQB2AGkAYQBuAGEAIABUAHIAbwBjAGkAdQBrAAAABwAAAAMAAAAFAAAAAwAAAAYAAAAHAAAABgAAAAMAAAAGAAAABAAAAAcAAAAFAAAAAwAAAAcAAAAGAAAASwAAAEAAAAAwAAAABQAAACAAAAABAAAAAQAAABAAAAAAAAAAAAAAAAIBAACAAAAAAAAAAAAAAAACAQAAgAAAACUAAAAMAAAAAgAAACcAAAAYAAAABQAAAAAAAAD///8AAAAAACUAAAAMAAAABQAAAEwAAABkAAAACQAAAGAAAAD4AAAAbAAAAAkAAABgAAAA8AAAAA0AAAAhAPAAAAAAAAAAAAAAAIA/AAAAAAAAAAAAAIA/AAAAAAAAAAAAAAAAAAAAAAAAAAAAAAAAAAAAAAAAAAAlAAAADAAAAAAAAIAoAAAADAAAAAUAAAAlAAAADAAAAAEAAAAYAAAADAAAAAAAAAASAAAADAAAAAEAAAAeAAAAGAAAAAkAAABgAAAA+QAAAG0AAAAlAAAADAAAAAEAAABUAAAAiAAAAAoAAABgAAAAPwAAAGwAAAABAAAA/B3wQVWV70EKAAAAYAAAAAoAAABMAAAAAAAAAAAAAAAAAAAA//////////9gAAAAUAByAGUAcwBpAGQAZQBuAHQAZQAGAAAABAAAAAYAAAAFAAAAAwAAAAcAAAAGAAAABwAAAAQAAAAGAAAASwAAAEAAAAAwAAAABQAAACAAAAABAAAAAQAAABAAAAAAAAAAAAAAAAIBAACAAAAAAAAAAAAAAAACAQAAgAAAACUAAAAMAAAAAgAAACcAAAAYAAAABQAAAAAAAAD///8AAAAAACUAAAAMAAAABQAAAEwAAABkAAAACQAAAHAAAAD4AAAAfAAAAAkAAABwAAAA8AAAAA0AAAAhAPAAAAAAAAAAAAAAAIA/AAAAAAAAAAAAAIA/AAAAAAAAAAAAAAAAAAAAAAAAAAAAAAAAAAAAAAAAAAAlAAAADAAAAAAAAIAoAAAADAAAAAUAAAAlAAAADAAAAAEAAAAYAAAADAAAAAAAAAASAAAADAAAAAEAAAAWAAAADAAAAAAAAABUAAAARAEAAAoAAABwAAAA9wAAAHwAAAABAAAA/B3wQVWV70EKAAAAcAAAACkAAABMAAAABAAAAAkAAABwAAAA+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=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JVrBszf0DrSiR/1VVM5xW+yEB+USelwRVRIFuMdQBEA=</DigestValue>
    </Reference>
    <Reference Type="http://www.w3.org/2000/09/xmldsig#Object" URI="#idOfficeObject">
      <DigestMethod Algorithm="http://www.w3.org/2001/04/xmlenc#sha256"/>
      <DigestValue>/DpHKLzQWy+pa+vvdiaD+Je0KmYp0Qk/eowYmT6HN5Q=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Rr1OP3N3iv8OO74dhzboB383qSFOiESjIi1BP8aCks4=</DigestValue>
    </Reference>
    <Reference Type="http://www.w3.org/2000/09/xmldsig#Object" URI="#idValidSigLnImg">
      <DigestMethod Algorithm="http://www.w3.org/2001/04/xmlenc#sha256"/>
      <DigestValue>k2rnMIddMQvVGs3Ma4B60fKWqst4WfP62ZE/4aCbw1M=</DigestValue>
    </Reference>
    <Reference Type="http://www.w3.org/2000/09/xmldsig#Object" URI="#idInvalidSigLnImg">
      <DigestMethod Algorithm="http://www.w3.org/2001/04/xmlenc#sha256"/>
      <DigestValue>hUgmZLYnzfqdPLlcyeI40ZsOKjLzkwmEDLpu2i/AElw=</DigestValue>
    </Reference>
  </SignedInfo>
  <SignatureValue>mYevvBssGNweqyTFNwaeECyTGJWuwONCuXdwNdRLjgPaKoH/xoN16Y6SvbCFk/qGvxKovf6EDPXe
ejkk+MoVpssDKjg0idF9UR68jVtE61J92rxpYefvUbIBiGrxz40bvlB+KQaQWBQV6pNbYvsMsvKv
mEdj9gp5RnykDGLkbmfqZWK0cKRX+YGSWKoFuvDM7jaBGKrZ2xlkAt7X8mHL4HvNAJnAIEc+vgEH
pJtozdYnIFi57vpQqmypCekC71QOpZgyTezELlsPlEOSexsjtnYUxornZOTc8Jt5B/wqzQLT24OF
SUpAOyl1nKBceJSq0Kyztix9qnNcjhwxgl66KQ==</SignatureValue>
  <KeyInfo>
    <X509Data>
      <X509Certificate>MIIIFDCCBfygAwIBAgIIRjA5Ge2tk/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+SMPXy4X60S9xmlbn0AkYHzmGLpWnLmhKsZTHAyvCKVtukiN2Dqn+TrxU4eXXdy1YBhcJzlJTicEs4NpIHMFoGJHzn9hfvjRNGAMjQfzPvh0Ef2WhNcOZQY1XPhj1OIizNEAZgGKTRyGIPjQTJHpN4kHLPhNtOg0JhBzl485sjN5x7DxjqTmvh6HVWdVkvzON0bAH4nILSeWbosFa3z4A62klLjG+pI+tjbpiXz2fi4pYupie3sRhmNzoePYPmRo8uv61fLsEA8S1NavPOMNRYkmSMr2wIDAQABo4IDkDCCA4wwDAYDVR0TAQH/BAIwADAOBgNVHQ8BAf8EBAMCBeAwKgYDVR0lAQH/BCAwHgYIKwYBBQUHAwEGCCsGAQUFBwMCBggrBgEFBQcDBDAdBgNVHQ4EFgQUHn9vVGM51Y3YZUb2KpO/eIQNh8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+JiGoYJRWFMA+49TYGhYBmzg7ZJbLEFZjkMSFvxR/ERVg/K+epDKtgmDlLPY6o0ftpFytqUUCsaK7d5V1wLfQrFMs6Ov5Ju3b6nIkMzg5ZosgaVNEwBrnV1tzi553t8sGgTj74+3s6FQai/z3QlfHWJLW/yRlXFcHDyo/jWVQQ+3KHTWvHMg71LXnYPibA1MVS1ZaqugMCQtG6HlzwfljH9zGiRLge8i54vcL7fartELEV/z9k//aWlRCO8MLVJlAu344jBfEAvn/CpBYMDImYZSsTaa+dlTaT/jErxxS1124rCnJfyzvTmZmPi3e5+HExgVM8hDXt1rZtdvz1RcviwDQECNmUsepSgRvBROCXtq420nBKN/IiF7QGXhmAA7sS14jaXy5JYRxuVyo3BlbDiRvkpNYTLo+rjc/SqmhsdTlZV6Aq2zWQIzaY+lwwDyGNZjxZqSqwt/Bv1BQEjeQ6+KevfIeNb/Jflgmdp+HGtnIFVabxB5DyIFJGTDX1v9Oma2wRDuBMH8VWIB2wTyOOI8ooHkhGH7TAwvku0iFzf3CLVekTw1TT2JGhZgQGwIurIdG/7qINT2i9dmHZX7xgy20MPr0HBQ4E2V3YQa70cxJMKfvdp8YI6SJS0f+z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2019-11-28T13:57:32Z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{C189B4C2-E104-4C84-8C42-B02CEB6F92B8}</SetupID>
          <SignatureText>Viviana Trociuk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2019-11-28T13:57:32Z</xd:SigningTime>
          <xd:SigningCertificate>
            <xd:Cert>
              <xd:CertDigest>
                <DigestMethod Algorithm="http://www.w3.org/2001/04/xmlenc#sha256"/>
                <DigestValue>NG4lXkuatr0WmfadAOTrYB4+PV7QtN3SB1bWOBy1LjY=</DigestValue>
              </xd:CertDigest>
              <xd:IssuerSerial>
                <X509IssuerName>C=PY, O=DOCUMENTA S.A., CN=CA-DOCUMENTA S.A., SERIALNUMBER=RUC 80050172-1</X509IssuerName>
                <X509SerialNumber>5057605165061608440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EBAAB/AAAAAAAAAAAAAABAHgAA+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Jm7b5BvAAAAAAAAAAAAAACYNfaGTgoAABKtfTf6fwAASAAAANMBAAAsRb85+n8AACAT3zn6fwAAgEm/OQAAAAABAAAAAAAAABRpvzn6fwAAAADUdPp/AAAAAAAAAAAAAAAAAABvAAAAwRRFc/p/AAAAAAAAAAAAAHALAAAAAAAAQESCKNMBAADYvW+QbwAAAAAAAAAAAAAAAAAAAAAAAAAAAAAAAAAAAAAAAAAAAAAAOb1vkG8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AAAAAAAAAA2MNcc/p/AAAAAAAAAAAAAEiOaHP6fwAAAAAAAAAAAAAAAAAAAAAAAAUAAAAAAAAA8FWMKAAAAAAAAAAAAAAAAAAAAAAAAAAAOJn3hk4KAABARIIo0wEAALgZbpBvAAAAcQWKAAAAAABARIIo0wEAACAabpAAAAAAAB1ukG8AAAAHAAAAAAAAAAAAAAAAAAAAXBlukG8AAACZGW6QbwAAAMEURXP6fwAA9iqCRmdLAACcCVU5AAAAAAAAAAAAAAAAqHnYOfp/AABcGW6Qbw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QEOxONMBAADYw1xz+n8AAEBDsTjTAQAASI5oc/p/AAAAAAAAAAAAAAAAAAAAAAAAAKIDOPp/AADAWt83+n8AAAAAAAAAAAAAAAAAAAAAAAC4mfeGTgoAAAIAAAAAAAAAARhukG8AAADg////AAAAAEBEgijTAQAAuBlukAAAAAAAAAAAAAAAAAYAAAAAAAAAAAAAAAAAAADcGG6QbwAAABkZbpBvAAAAwRRFc/p/AAAFAAAAAAAAAPBVjCgAAAAAB6GGkwrtAAD+/////////9wYbpBvAAAABgAAAPp/AAAAAAAAAAAAAAAAAAAAAAAAAAAAAAAAAAAg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bAAAABUAAAAhAPAAAAAAAAAAAAAAAIA/AAAAAAAAAAAAAIA/AAAAAAAAAAAAAAAAAAAAAAAAAAAAAAAAAAAAAAAAAAAlAAAADAAAAAAAAIAoAAAADAAAAAQAAABSAAAAcAEAAAQAAADw////AAAAAAAAAAAAAAAAkAEAAAAAAAEAAAAAcwBlAGcAbwBlACAAdQBpAAAAAAAAAAAAAAAAAAAAAAAAAAAAAAAAAAAAAAAAAAAAAAAAAAAAAAAAAAAAAAAAAAAAAAC4G7E40wEAANjDXHP6fwAAuBuxONMBAABIjmhz+n8AAAAAAAAAAAAAAAAAAAAAAAAAAAAAbwAAAACP3jf6fwAAAAAAAAAAAAAAAAAAAAAAABiZ94ZOCgAAAAAAAAAAAAAIAAAAAAAAAPD///8AAAAAQESCKNMBAABYGm6QAAAAAAAAAAAAAAAACQAAAAAAAAAAAAAAAAAAAHwZbpBvAAAAuRlukG8AAADBFEVz+n8AAAgAAAAAAAAA/v///wAA//+noIaTCu0AAJgL3zf6fwAAfBlukG8AAAAJAAAA+n8AAAAAAAAAAAAAAAAAAAAAAAAAAAAAAAAAACAAAABkdgAIAAAAACUAAAAMAAAABAAAABgAAAAMAAAAAAAAABIAAAAMAAAAAQAAAB4AAAAYAAAAKQAAADMAAACVAAAASAAAACUAAAAMAAAABAAAAFQAAACoAAAAKgAAADMAAACTAAAARwAAAAEAAAD8HfBBVZXvQSoAAAAzAAAADwAAAEwAAAAAAAAAAAAAAAAAAAD//////////2wAAABWAGkAdgBpAGEAbgBhACAAVAByAG8AYwBpAHUAawCAPwoAAAAEAAAACAAAAAQAAAAIAAAACQAAAAgAAAAEAAAACAAAAAYAAAAJAAAABwAAAAQAAAAJAAAACAAAAEsAAABAAAAAMAAAAAUAAAAgAAAAAQAAAAEAAAAQAAAAAAAAAAAAAAACAQAAgAAAAAAAAAAAAAAAAgEAAIAAAAAlAAAADAAAAAIAAAAnAAAAGAAAAAUAAAAAAAAA////AAAAAAAlAAAADAAAAAUAAABMAAAAZAAAAAAAAABQAAAAAQEAAHwAAAAAAAAAUAAAAAIBAAAtAAAAIQDwAAAAAAAAAAAAAACAPwAAAAAAAAAAAACAPwAAAAAAAAAAAAAAAAAAAAAAAAAAAAAAAAAAAAAAAAAAJQAAAAwAAAAAAACAKAAAAAwAAAAFAAAAJwAAABgAAAAFAAAAAAAAAP///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//////////2wAAABWAGkAdgBpAGEAbgBhACAAVAByAG8AYwBpAHUAawAAAAcAAAADAAAABQAAAAMAAAAGAAAABwAAAAYAAAADAAAABgAAAAQAAAAHAAAABQAAAAMAAAAHAAAABgAAAEsAAABAAAAAMAAAAAUAAAAgAAAAAQAAAAEAAAAQAAAAAAAAAAAAAAACAQAAgAAAAAAAAAAAAAAAAgEAAIAAAAAlAAAADAAAAAIAAAAnAAAAGAAAAAUAAAAAAAAA////AAAAAAAlAAAADAAAAAUAAABMAAAAZAAAAAkAAABgAAAA+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//////////YAAAAFAAcgBlAHMAaQBkAGUAbgB0AGUABgAAAAQAAAAGAAAABQAAAAMAAAAHAAAABgAAAAcAAAAEAAAABgAAAEsAAABAAAAAMAAAAAUAAAAgAAAAAQAAAAEAAAAQAAAAAAAAAAAAAAACAQAAgAAAAAAAAAAAAAAAAgEAAIAAAAAlAAAADAAAAAIAAAAnAAAAGAAAAAUAAAAAAAAA////AAAAAAAlAAAADAAAAAUAAABMAAAAZAAAAAkAAABwAAAA+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=</Object>
  <Object Id="idInvalidSigLnImg">AQAAAGwAAAAAAAAAAAAAAAEBAAB/AAAAAAAAAAAAAABAHgAA+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Jm7b5BvAAAAAAAAAAAAAACYNfaGTgoAABKtfTf6fwAASAAAANMBAAAsRb85+n8AACAT3zn6fwAAgEm/OQAAAAABAAAAAAAAABRpvzn6fwAAAADUdPp/AAAAAAAAAAAAAAAAAABvAAAAwRRFc/p/AAAAAAAAAAAAAHALAAAAAAAAQESCKNMBAADYvW+QbwAAAAAAAAAAAAAAAAAAAAAAAAAAAAAAAAAAAAAAAAAAAAAAOb1vkG8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AAAAAAAAADYw1xz+n8AAAAAAAAAAAAASI5oc/p/AAAAAAAAAAAAAAAAAAAAAAAABQAAAAAAAADwVYwoAAAAAAAAAAAAAAAAAAAAAAAAAAA4mfeGTgoAAEBEgijTAQAAuBlukG8AAABxBYoAAAAAAEBEgijTAQAAIBpukAAAAAAAHW6QbwAAAAcAAAAAAAAAAAAAAAAAAABcGW6QbwAAAJkZbpBvAAAAwRRFc/p/AAD2KoJGZ0sAAJwJVTkAAAAAAAAAAAAAAACoedg5+n8AAFwZbpBv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Q7E40wEAANjDXHP6fwAAQEOxONMBAABIjmhz+n8AAAAAAAAAAAAAAAAAAAAAAAAAogM4+n8AAMBa3zf6fwAAAAAAAAAAAAAAAAAAAAAAALiZ94ZOCgAAAgAAAAAAAAABGG6QbwAAAOD///8AAAAAQESCKNMBAAC4GW6QAAAAAAAAAAAAAAAABgAAAAAAAAAAAAAAAAAAANwYbpBvAAAAGRlukG8AAADBFEVz+n8AAAUAAAAAAAAA8FWMKAAAAAAHoYaTCu0AAP7/////////3BhukG8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QAAABHAAAAKQAAADMAAABsAAAAFQAAACEA8AAAAAAAAAAAAAAAgD8AAAAAAAAAAAAAgD8AAAAAAAAAAAAAAAAAAAAAAAAAAAAAAAAAAAAAAAAAACUAAAAMAAAAAAAAgCgAAAAMAAAABAAAAFIAAABwAQAABAAAAPD///8AAAAAAAAAAAAAAACQAQAAAAAAAQAAAABzAGUAZwBvAGUAIAB1AGkAAAAAAAAAAAAAAAAAAAAAAAAAAAAAAAAAAAAAAAAAAAAAAAAAAAAAAAAAAAAAAAAAAAAAALgbsTjTAQAA2MNcc/p/AAC4G7E40wEAAEiOaHP6fwAAAAAAAAAAAAAAAAAAAAAAAAAAAABvAAAAAI/eN/p/AAAAAAAAAAAAAAAAAAAAAAAAGJn3hk4KAAAAAAAAAAAAAAgAAAAAAAAA8P///wAAAABARIIo0wEAAFgabpAAAAAAAAAAAAAAAAAJAAAAAAAAAAAAAAAAAAAAfBlukG8AAAC5GW6QbwAAAMEURXP6fwAACAAAAAAAAAD+////AAD//6eghpMK7QAAmAvfN/p/AAB8GW6QbwAAAAkAAAD6fwAAAAAAAAAAAAAAAAAAAAAAAAAAAAAAAAAAIAAAAGR2AAgAAAAAJQAAAAwAAAAEAAAAGAAAAAwAAAAAAAAAEgAAAAwAAAABAAAAHgAAABgAAAApAAAAMwAAAJUAAABIAAAAJQAAAAwAAAAEAAAAVAAAAKgAAAAqAAAAMwAAAJMAAABHAAAAAQAAAPwd8EFVle9BKgAAADMAAAAPAAAATAAAAAAAAAAAAAAAAAAAAP//////////bAAAAFYAaQB2AGkAYQBuAGEAIABUAHIAbwBjAGkAdQBrAAAACgAAAAQAAAAIAAAABAAAAAgAAAAJAAAACAAAAAQAAAAIAAAABgAAAAkAAAAHAAAABAAAAAkAAAAIAAAASwAAAEAAAAAwAAAABQAAACAAAAABAAAAAQAAABAAAAAAAAAAAAAAAAIBAACAAAAAAAAAAAAAAAACAQAAgAAAACUAAAAMAAAAAgAAACcAAAAYAAAABQAAAAAAAAD///8AAAAAACUAAAAMAAAABQAAAEwAAABkAAAAAAAAAFAAAAABAQAAfAAAAAAAAABQAAAAAgEAAC0AAAAhAPAAAAAAAAAAAAAAAIA/AAAAAAAAAAAAAIA/AAAAAAAAAAAAAAAAAAAAAAAAAAAAAAAAAAAAAAAAAAAlAAAADAAAAAAAAIAoAAAADAAAAAUAAAAnAAAAGAAAAAUAAAAAAAAA////AAAAAAAlAAAADAAAAAUAAABMAAAAZAAAAAkAAABQAAAA+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//////////bAAAAFYAaQB2AGkAYQBuAGEAIABUAHIAbwBjAGkAdQBrAAAABwAAAAMAAAAFAAAAAwAAAAYAAAAHAAAABgAAAAMAAAAGAAAABAAAAAcAAAAFAAAAAwAAAAcAAAAGAAAASwAAAEAAAAAwAAAABQAAACAAAAABAAAAAQAAABAAAAAAAAAAAAAAAAIBAACAAAAAAAAAAAAAAAACAQAAgAAAACUAAAAMAAAAAgAAACcAAAAYAAAABQAAAAAAAAD///8AAAAAACUAAAAMAAAABQAAAEwAAABkAAAACQAAAGAAAAD4AAAAbAAAAAkAAABgAAAA8AAAAA0AAAAhAPAAAAAAAAAAAAAAAIA/AAAAAAAAAAAAAIA/AAAAAAAAAAAAAAAAAAAAAAAAAAAAAAAAAAAAAAAAAAAlAAAADAAAAAAAAIAoAAAADAAAAAUAAAAlAAAADAAAAAEAAAAYAAAADAAAAAAAAAASAAAADAAAAAEAAAAeAAAAGAAAAAkAAABgAAAA+QAAAG0AAAAlAAAADAAAAAEAAABUAAAAiAAAAAoAAABgAAAAPwAAAGwAAAABAAAA/B3wQVWV70EKAAAAYAAAAAoAAABMAAAAAAAAAAAAAAAAAAAA//////////9gAAAAUAByAGUAcwBpAGQAZQBuAHQAZQAGAAAABAAAAAYAAAAFAAAAAwAAAAcAAAAGAAAABwAAAAQAAAAGAAAASwAAAEAAAAAwAAAABQAAACAAAAABAAAAAQAAABAAAAAAAAAAAAAAAAIBAACAAAAAAAAAAAAAAAACAQAAgAAAACUAAAAMAAAAAgAAACcAAAAYAAAABQAAAAAAAAD///8AAAAAACUAAAAMAAAABQAAAEwAAABkAAAACQAAAHAAAAD4AAAAfAAAAAkAAABwAAAA8AAAAA0AAAAhAPAAAAAAAAAAAAAAAIA/AAAAAAAAAAAAAIA/AAAAAAAAAAAAAAAAAAAAAAAAAAAAAAAAAAAAAAAAAAAlAAAADAAAAAAAAIAoAAAADAAAAAUAAAAlAAAADAAAAAEAAAAYAAAADAAAAAAAAAASAAAADAAAAAEAAAAWAAAADAAAAAAAAABUAAAARAEAAAoAAABwAAAA9wAAAHwAAAABAAAA/B3wQVWV70EKAAAAcAAAACkAAABMAAAABAAAAAkAAABwAAAA+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==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RzHFDWXA+iFwjpmU+/NBE2I8AKssrrzCxqANrIV9F+Q=</DigestValue>
    </Reference>
    <Reference Type="http://www.w3.org/2000/09/xmldsig#Object" URI="#idOfficeObject">
      <DigestMethod Algorithm="http://www.w3.org/2001/04/xmlenc#sha256"/>
      <DigestValue>KEBPiaG1AaSh8O3JzLZ4AbTDKsSwIsXoC+NUJwIHuvQ=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Nk7WKJHjIbOOrm3eqwC6/a5pmR9F1yqgNmInZ5qR+zg=</DigestValue>
    </Reference>
    <Reference Type="http://www.w3.org/2000/09/xmldsig#Object" URI="#idValidSigLnImg">
      <DigestMethod Algorithm="http://www.w3.org/2001/04/xmlenc#sha256"/>
      <DigestValue>XpMWKZUCoa6wXtqmSXs98JFWHoSa/qUKtdLsi32Vtng=</DigestValue>
    </Reference>
    <Reference Type="http://www.w3.org/2000/09/xmldsig#Object" URI="#idInvalidSigLnImg">
      <DigestMethod Algorithm="http://www.w3.org/2001/04/xmlenc#sha256"/>
      <DigestValue>hUgmZLYnzfqdPLlcyeI40ZsOKjLzkwmEDLpu2i/AElw=</DigestValue>
    </Reference>
  </SignedInfo>
  <SignatureValue>ujsttPX+wQ4ZA31LqtK4vJRHF1zOol86ttomK8aB16L3qhs46VGredgesHdjIt9qJgGdf5G15Ajn
0EGor3DNjxAFAFo3ARDSAOwHkLxKDzviwJsGr2SDctQ2EduAObZXQOa+pf+GTYwVtEa20yySxTM7
gGNNkXy2An9zk8MfsmWQZz4cOtdTmCR15s2JgeDsdWxsMxrmkMFo//IMYDZdCWBkaj37BowLBaTp
S6FuOOjJi7unAe0KqWIwlmwp/WJJ7Dh9vuVcCxgyNbJGlwgzRFhFs8kRGctZrBeXsd4FMHZM8sg9
eL7SRFHIbxJcndO92pqaS5ynCOsESFSv3IvxHw==</SignatureValue>
  <KeyInfo>
    <X509Data>
      <X509Certificate>MIIIFDCCBfygAwIBAgIIRjA5Ge2tk/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+SMPXy4X60S9xmlbn0AkYHzmGLpWnLmhKsZTHAyvCKVtukiN2Dqn+TrxU4eXXdy1YBhcJzlJTicEs4NpIHMFoGJHzn9hfvjRNGAMjQfzPvh0Ef2WhNcOZQY1XPhj1OIizNEAZgGKTRyGIPjQTJHpN4kHLPhNtOg0JhBzl485sjN5x7DxjqTmvh6HVWdVkvzON0bAH4nILSeWbosFa3z4A62klLjG+pI+tjbpiXz2fi4pYupie3sRhmNzoePYPmRo8uv61fLsEA8S1NavPOMNRYkmSMr2wIDAQABo4IDkDCCA4wwDAYDVR0TAQH/BAIwADAOBgNVHQ8BAf8EBAMCBeAwKgYDVR0lAQH/BCAwHgYIKwYBBQUHAwEGCCsGAQUFBwMCBggrBgEFBQcDBDAdBgNVHQ4EFgQUHn9vVGM51Y3YZUb2KpO/eIQNh8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+JiGoYJRWFMA+49TYGhYBmzg7ZJbLEFZjkMSFvxR/ERVg/K+epDKtgmDlLPY6o0ftpFytqUUCsaK7d5V1wLfQrFMs6Ov5Ju3b6nIkMzg5ZosgaVNEwBrnV1tzi553t8sGgTj74+3s6FQai/z3QlfHWJLW/yRlXFcHDyo/jWVQQ+3KHTWvHMg71LXnYPibA1MVS1ZaqugMCQtG6HlzwfljH9zGiRLge8i54vcL7fartELEV/z9k//aWlRCO8MLVJlAu344jBfEAvn/CpBYMDImYZSsTaa+dlTaT/jErxxS1124rCnJfyzvTmZmPi3e5+HExgVM8hDXt1rZtdvz1RcviwDQECNmUsepSgRvBROCXtq420nBKN/IiF7QGXhmAA7sS14jaXy5JYRxuVyo3BlbDiRvkpNYTLo+rjc/SqmhsdTlZV6Aq2zWQIzaY+lwwDyGNZjxZqSqwt/Bv1BQEjeQ6+KevfIeNb/Jflgmdp+HGtnIFVabxB5DyIFJGTDX1v9Oma2wRDuBMH8VWIB2wTyOOI8ooHkhGH7TAwvku0iFzf3CLVekTw1TT2JGhZgQGwIurIdG/7qINT2i9dmHZX7xgy20MPr0HBQ4E2V3YQa70cxJMKfvdp8YI6SJS0f+z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2019-11-28T13:57:45Z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{5EA03F17-D252-43CC-9C4C-CD3926994D72}</SetupID>
          <SignatureText>Viviana Trociuk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2019-11-28T13:57:45Z</xd:SigningTime>
          <xd:SigningCertificate>
            <xd:Cert>
              <xd:CertDigest>
                <DigestMethod Algorithm="http://www.w3.org/2001/04/xmlenc#sha256"/>
                <DigestValue>NG4lXkuatr0WmfadAOTrYB4+PV7QtN3SB1bWOBy1LjY=</DigestValue>
              </xd:CertDigest>
              <xd:IssuerSerial>
                <X509IssuerName>C=PY, O=DOCUMENTA S.A., CN=CA-DOCUMENTA S.A., SERIALNUMBER=RUC 80050172-1</X509IssuerName>
                <X509SerialNumber>5057605165061608440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EBAAB/AAAAAAAAAAAAAABAHgAA+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Jm7b5BvAAAAAAAAAAAAAACYNfaGTgoAABKtfTf6fwAASAAAANMBAAAsRb85+n8AACAT3zn6fwAAgEm/OQAAAAABAAAAAAAAABRpvzn6fwAAAADUdPp/AAAAAAAAAAAAAAAAAABvAAAAwRRFc/p/AAAAAAAAAAAAAHALAAAAAAAAQESCKNMBAADYvW+QbwAAAAAAAAAAAAAAAAAAAAAAAAAAAAAAAAAAAAAAAAAAAAAAOb1vkG8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AAAAAAAAAA2MNcc/p/AAAAAAAAAAAAAEiOaHP6fwAAAAAAAAAAAAAAAAAAAAAAAAUAAAAAAAAA8FWMKAAAAAAAAAAAAAAAAAAAAAAAAAAAOJn3hk4KAABARIIo0wEAALgZbpBvAAAAcQWKAAAAAABARIIo0wEAACAabpAAAAAAAB1ukG8AAAAHAAAAAAAAAAAAAAAAAAAAXBlukG8AAACZGW6QbwAAAMEURXP6fwAA9iqCRmdLAACcCVU5AAAAAAAAAAAAAAAAqHnYOfp/AABcGW6Qbw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QEOxONMBAADYw1xz+n8AAEBDsTjTAQAASI5oc/p/AAAAAAAAAAAAAAAAAAAAAAAAAKIDOPp/AADAWt83+n8AAAAAAAAAAAAAAAAAAAAAAAC4mfeGTgoAAAIAAAAAAAAAARhukG8AAADg////AAAAAEBEgijTAQAAuBlukAAAAAAAAAAAAAAAAAYAAAAAAAAAAAAAAAAAAADcGG6QbwAAABkZbpBvAAAAwRRFc/p/AAAFAAAAAAAAAPBVjCgAAAAAB6GGkwrtAAD+/////////9wYbpBvAAAABgAAAPp/AAAAAAAAAAAAAAAAAAAAAAAAAAAAAAAAAAAg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bAAAABUAAAAhAPAAAAAAAAAAAAAAAIA/AAAAAAAAAAAAAIA/AAAAAAAAAAAAAAAAAAAAAAAAAAAAAAAAAAAAAAAAAAAlAAAADAAAAAAAAIAoAAAADAAAAAQAAABSAAAAcAEAAAQAAADw////AAAAAAAAAAAAAAAAkAEAAAAAAAEAAAAAcwBlAGcAbwBlACAAdQBpAAAAAAAAAAAAAAAAAAAAAAAAAAAAAAAAAAAAAAAAAAAAAAAAAAAAAAAAAAAAAAAAAAAAAAC4G7E40wEAANjDXHP6fwAAuBuxONMBAABIjmhz+n8AAAAAAAAAAAAAAAAAAAAAAAAAAAAAbwAAAACP3jf6fwAAAAAAAAAAAAAAAAAAAAAAABiZ94ZOCgAAAAAAAAAAAAAIAAAAAAAAAPD///8AAAAAQESCKNMBAABYGm6QAAAAAAAAAAAAAAAACQAAAAAAAAAAAAAAAAAAAHwZbpBvAAAAuRlukG8AAADBFEVz+n8AAAgAAAAAAAAA/v///wAA//+noIaTCu0AAJgL3zf6fwAAfBlukG8AAAAJAAAA+n8AAAAAAAAAAAAAAAAAAAAAAAAAAAAAAAAAACAAAABkdgAIAAAAACUAAAAMAAAABAAAABgAAAAMAAAAAAAAABIAAAAMAAAAAQAAAB4AAAAYAAAAKQAAADMAAACVAAAASAAAACUAAAAMAAAABAAAAFQAAACoAAAAKgAAADMAAACTAAAARwAAAAEAAAD8HfBBVZXvQSoAAAAzAAAADwAAAEwAAAAAAAAAAAAAAAAAAAD//////////2wAAABWAGkAdgBpAGEAbgBhACAAVAByAG8AYwBpAHUAawAAAAoAAAAEAAAACAAAAAQAAAAIAAAACQAAAAgAAAAEAAAACAAAAAYAAAAJAAAABwAAAAQAAAAJAAAACAAAAEsAAABAAAAAMAAAAAUAAAAgAAAAAQAAAAEAAAAQAAAAAAAAAAAAAAACAQAAgAAAAAAAAAAAAAAAAgEAAIAAAAAlAAAADAAAAAIAAAAnAAAAGAAAAAUAAAAAAAAA////AAAAAAAlAAAADAAAAAUAAABMAAAAZAAAAAAAAABQAAAAAQEAAHwAAAAAAAAAUAAAAAIBAAAtAAAAIQDwAAAAAAAAAAAAAACAPwAAAAAAAAAAAACAPwAAAAAAAAAAAAAAAAAAAAAAAAAAAAAAAAAAAAAAAAAAJQAAAAwAAAAAAACAKAAAAAwAAAAFAAAAJwAAABgAAAAFAAAAAAAAAP///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//////////2wAAABWAGkAdgBpAGEAbgBhACAAVAByAG8AYwBpAHUAawAAAAcAAAADAAAABQAAAAMAAAAGAAAABwAAAAYAAAADAAAABgAAAAQAAAAHAAAABQAAAAMAAAAHAAAABgAAAEsAAABAAAAAMAAAAAUAAAAgAAAAAQAAAAEAAAAQAAAAAAAAAAAAAAACAQAAgAAAAAAAAAAAAAAAAgEAAIAAAAAlAAAADAAAAAIAAAAnAAAAGAAAAAUAAAAAAAAA////AAAAAAAlAAAADAAAAAUAAABMAAAAZAAAAAkAAABgAAAA+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//////////YAAAAFAAcgBlAHMAaQBkAGUAbgB0AGUABgAAAAQAAAAGAAAABQAAAAMAAAAHAAAABgAAAAcAAAAEAAAABgAAAEsAAABAAAAAMAAAAAUAAAAgAAAAAQAAAAEAAAAQAAAAAAAAAAAAAAACAQAAgAAAAAAAAAAAAAAAAgEAAIAAAAAlAAAADAAAAAIAAAAnAAAAGAAAAAUAAAAAAAAA////AAAAAAAlAAAADAAAAAUAAABMAAAAZAAAAAkAAABwAAAA+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=</Object>
  <Object Id="idInvalidSigLnImg">AQAAAGwAAAAAAAAAAAAAAAEBAAB/AAAAAAAAAAAAAABAHgAA+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Jm7b5BvAAAAAAAAAAAAAACYNfaGTgoAABKtfTf6fwAASAAAANMBAAAsRb85+n8AACAT3zn6fwAAgEm/OQAAAAABAAAAAAAAABRpvzn6fwAAAADUdPp/AAAAAAAAAAAAAAAAAABvAAAAwRRFc/p/AAAAAAAAAAAAAHALAAAAAAAAQESCKNMBAADYvW+QbwAAAAAAAAAAAAAAAAAAAAAAAAAAAAAAAAAAAAAAAAAAAAAAOb1vkG8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AAAAAAAAADYw1xz+n8AAAAAAAAAAAAASI5oc/p/AAAAAAAAAAAAAAAAAAAAAAAABQAAAAAAAADwVYwoAAAAAAAAAAAAAAAAAAAAAAAAAAA4mfeGTgoAAEBEgijTAQAAuBlukG8AAABxBYoAAAAAAEBEgijTAQAAIBpukAAAAAAAHW6QbwAAAAcAAAAAAAAAAAAAAAAAAABcGW6QbwAAAJkZbpBvAAAAwRRFc/p/AAD2KoJGZ0sAAJwJVTkAAAAAAAAAAAAAAACoedg5+n8AAFwZbpBv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Q7E40wEAANjDXHP6fwAAQEOxONMBAABIjmhz+n8AAAAAAAAAAAAAAAAAAAAAAAAAogM4+n8AAMBa3zf6fwAAAAAAAAAAAAAAAAAAAAAAALiZ94ZOCgAAAgAAAAAAAAABGG6QbwAAAOD///8AAAAAQESCKNMBAAC4GW6QAAAAAAAAAAAAAAAABgAAAAAAAAAAAAAAAAAAANwYbpBvAAAAGRlukG8AAADBFEVz+n8AAAUAAAAAAAAA8FWMKAAAAAAHoYaTCu0AAP7/////////3BhukG8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QAAABHAAAAKQAAADMAAABsAAAAFQAAACEA8AAAAAAAAAAAAAAAgD8AAAAAAAAAAAAAgD8AAAAAAAAAAAAAAAAAAAAAAAAAAAAAAAAAAAAAAAAAACUAAAAMAAAAAAAAgCgAAAAMAAAABAAAAFIAAABwAQAABAAAAPD///8AAAAAAAAAAAAAAACQAQAAAAAAAQAAAABzAGUAZwBvAGUAIAB1AGkAAAAAAAAAAAAAAAAAAAAAAAAAAAAAAAAAAAAAAAAAAAAAAAAAAAAAAAAAAAAAAAAAAAAAALgbsTjTAQAA2MNcc/p/AAC4G7E40wEAAEiOaHP6fwAAAAAAAAAAAAAAAAAAAAAAAAAAAABvAAAAAI/eN/p/AAAAAAAAAAAAAAAAAAAAAAAAGJn3hk4KAAAAAAAAAAAAAAgAAAAAAAAA8P///wAAAABARIIo0wEAAFgabpAAAAAAAAAAAAAAAAAJAAAAAAAAAAAAAAAAAAAAfBlukG8AAAC5GW6QbwAAAMEURXP6fwAACAAAAAAAAAD+////AAD//6eghpMK7QAAmAvfN/p/AAB8GW6QbwAAAAkAAAD6fwAAAAAAAAAAAAAAAAAAAAAAAAAAAAAAAAAAIAAAAGR2AAgAAAAAJQAAAAwAAAAEAAAAGAAAAAwAAAAAAAAAEgAAAAwAAAABAAAAHgAAABgAAAApAAAAMwAAAJUAAABIAAAAJQAAAAwAAAAEAAAAVAAAAKgAAAAqAAAAMwAAAJMAAABHAAAAAQAAAPwd8EFVle9BKgAAADMAAAAPAAAATAAAAAAAAAAAAAAAAAAAAP//////////bAAAAFYAaQB2AGkAYQBuAGEAIABUAHIAbwBjAGkAdQBrAAAACgAAAAQAAAAIAAAABAAAAAgAAAAJAAAACAAAAAQAAAAIAAAABgAAAAkAAAAHAAAABAAAAAkAAAAIAAAASwAAAEAAAAAwAAAABQAAACAAAAABAAAAAQAAABAAAAAAAAAAAAAAAAIBAACAAAAAAAAAAAAAAAACAQAAgAAAACUAAAAMAAAAAgAAACcAAAAYAAAABQAAAAAAAAD///8AAAAAACUAAAAMAAAABQAAAEwAAABkAAAAAAAAAFAAAAABAQAAfAAAAAAAAABQAAAAAgEAAC0AAAAhAPAAAAAAAAAAAAAAAIA/AAAAAAAAAAAAAIA/AAAAAAAAAAAAAAAAAAAAAAAAAAAAAAAAAAAAAAAAAAAlAAAADAAAAAAAAIAoAAAADAAAAAUAAAAnAAAAGAAAAAUAAAAAAAAA////AAAAAAAlAAAADAAAAAUAAABMAAAAZAAAAAkAAABQAAAA+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//////////bAAAAFYAaQB2AGkAYQBuAGEAIABUAHIAbwBjAGkAdQBrAAAABwAAAAMAAAAFAAAAAwAAAAYAAAAHAAAABgAAAAMAAAAGAAAABAAAAAcAAAAFAAAAAwAAAAcAAAAGAAAASwAAAEAAAAAwAAAABQAAACAAAAABAAAAAQAAABAAAAAAAAAAAAAAAAIBAACAAAAAAAAAAAAAAAACAQAAgAAAACUAAAAMAAAAAgAAACcAAAAYAAAABQAAAAAAAAD///8AAAAAACUAAAAMAAAABQAAAEwAAABkAAAACQAAAGAAAAD4AAAAbAAAAAkAAABgAAAA8AAAAA0AAAAhAPAAAAAAAAAAAAAAAIA/AAAAAAAAAAAAAIA/AAAAAAAAAAAAAAAAAAAAAAAAAAAAAAAAAAAAAAAAAAAlAAAADAAAAAAAAIAoAAAADAAAAAUAAAAlAAAADAAAAAEAAAAYAAAADAAAAAAAAAASAAAADAAAAAEAAAAeAAAAGAAAAAkAAABgAAAA+QAAAG0AAAAlAAAADAAAAAEAAABUAAAAiAAAAAoAAABgAAAAPwAAAGwAAAABAAAA/B3wQVWV70EKAAAAYAAAAAoAAABMAAAAAAAAAAAAAAAAAAAA//////////9gAAAAUAByAGUAcwBpAGQAZQBuAHQAZQAGAAAABAAAAAYAAAAFAAAAAwAAAAcAAAAGAAAABwAAAAQAAAAGAAAASwAAAEAAAAAwAAAABQAAACAAAAABAAAAAQAAABAAAAAAAAAAAAAAAAIBAACAAAAAAAAAAAAAAAACAQAAgAAAACUAAAAMAAAAAgAAACcAAAAYAAAABQAAAAAAAAD///8AAAAAACUAAAAMAAAABQAAAEwAAABkAAAACQAAAHAAAAD4AAAAfAAAAAkAAABwAAAA8AAAAA0AAAAhAPAAAAAAAAAAAAAAAIA/AAAAAAAAAAAAAIA/AAAAAAAAAAAAAAAAAAAAAAAAAAAAAAAAAAAAAAAAAAAlAAAADAAAAAAAAIAoAAAADAAAAAUAAAAlAAAADAAAAAEAAAAYAAAADAAAAAAAAAASAAAADAAAAAEAAAAWAAAADAAAAAAAAABUAAAARAEAAAoAAABwAAAA9wAAAHwAAAABAAAA/B3wQVWV70EKAAAAcAAAACkAAABMAAAABAAAAAkAAABwAAAA+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==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DlBLwTvzVF3lIxV0EL5eBcSJq9SboX/3jIWzMuBMHZg=</DigestValue>
    </Reference>
    <Reference Type="http://www.w3.org/2000/09/xmldsig#Object" URI="#idOfficeObject">
      <DigestMethod Algorithm="http://www.w3.org/2001/04/xmlenc#sha256"/>
      <DigestValue>MoUrgs+hOWpfmKyk07MAxtYQn3l6exCvgmXk8d+58Pc=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jXtaeIPslxh7jrWTX9Of01I4H+qJmy0RCw2OnumgPhw=</DigestValue>
    </Reference>
    <Reference Type="http://www.w3.org/2000/09/xmldsig#Object" URI="#idValidSigLnImg">
      <DigestMethod Algorithm="http://www.w3.org/2001/04/xmlenc#sha256"/>
      <DigestValue>k2rnMIddMQvVGs3Ma4B60fKWqst4WfP62ZE/4aCbw1M=</DigestValue>
    </Reference>
    <Reference Type="http://www.w3.org/2000/09/xmldsig#Object" URI="#idInvalidSigLnImg">
      <DigestMethod Algorithm="http://www.w3.org/2001/04/xmlenc#sha256"/>
      <DigestValue>hUgmZLYnzfqdPLlcyeI40ZsOKjLzkwmEDLpu2i/AElw=</DigestValue>
    </Reference>
  </SignedInfo>
  <SignatureValue>jj69LGEiQ5EabpHdLKOjOVob+Iz9oSJSofUQ92QJKNfqVbL9/56eg4gRL8vLfG2WwqZLkL1nEX6P
70Wro6ZSevwCYr+V19F1c6qwD2fZh9+S2HjPt/5S3SRrGKVFMsLlQu9XhHHu4AyYZf9op988X55l
eaAAdVYzxPzYUFzaHqwFrtZjdkcSK55utQAuD+c9WTiDhddGINmvzbmmKeGpNvCWB+VVy5zxMCPy
jo0v4duj/85oSU4MW8otjothojQZrkTJ7ZhunteKWv61LkMzua9sf2o6I7arX4DyLRNW4CpwKX/z
LOBX38AX9+SulXxIv07LNB589MvqOr8AsgNSEA==</SignatureValue>
  <KeyInfo>
    <X509Data>
      <X509Certificate>MIIIFDCCBfygAwIBAgIIRjA5Ge2tk/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+SMPXy4X60S9xmlbn0AkYHzmGLpWnLmhKsZTHAyvCKVtukiN2Dqn+TrxU4eXXdy1YBhcJzlJTicEs4NpIHMFoGJHzn9hfvjRNGAMjQfzPvh0Ef2WhNcOZQY1XPhj1OIizNEAZgGKTRyGIPjQTJHpN4kHLPhNtOg0JhBzl485sjN5x7DxjqTmvh6HVWdVkvzON0bAH4nILSeWbosFa3z4A62klLjG+pI+tjbpiXz2fi4pYupie3sRhmNzoePYPmRo8uv61fLsEA8S1NavPOMNRYkmSMr2wIDAQABo4IDkDCCA4wwDAYDVR0TAQH/BAIwADAOBgNVHQ8BAf8EBAMCBeAwKgYDVR0lAQH/BCAwHgYIKwYBBQUHAwEGCCsGAQUFBwMCBggrBgEFBQcDBDAdBgNVHQ4EFgQUHn9vVGM51Y3YZUb2KpO/eIQNh8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+JiGoYJRWFMA+49TYGhYBmzg7ZJbLEFZjkMSFvxR/ERVg/K+epDKtgmDlLPY6o0ftpFytqUUCsaK7d5V1wLfQrFMs6Ov5Ju3b6nIkMzg5ZosgaVNEwBrnV1tzi553t8sGgTj74+3s6FQai/z3QlfHWJLW/yRlXFcHDyo/jWVQQ+3KHTWvHMg71LXnYPibA1MVS1ZaqugMCQtG6HlzwfljH9zGiRLge8i54vcL7fartELEV/z9k//aWlRCO8MLVJlAu344jBfEAvn/CpBYMDImYZSsTaa+dlTaT/jErxxS1124rCnJfyzvTmZmPi3e5+HExgVM8hDXt1rZtdvz1RcviwDQECNmUsepSgRvBROCXtq420nBKN/IiF7QGXhmAA7sS14jaXy5JYRxuVyo3BlbDiRvkpNYTLo+rjc/SqmhsdTlZV6Aq2zWQIzaY+lwwDyGNZjxZqSqwt/Bv1BQEjeQ6+KevfIeNb/Jflgmdp+HGtnIFVabxB5DyIFJGTDX1v9Oma2wRDuBMH8VWIB2wTyOOI8ooHkhGH7TAwvku0iFzf3CLVekTw1TT2JGhZgQGwIurIdG/7qINT2i9dmHZX7xgy20MPr0HBQ4E2V3YQa70cxJMKfvdp8YI6SJS0f+z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2019-11-28T13:58:03Z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{A0F71A6C-DDD4-4E06-9297-2A757ADE9CC8}</SetupID>
          <SignatureText>Viviana Trociuk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2019-11-28T13:58:03Z</xd:SigningTime>
          <xd:SigningCertificate>
            <xd:Cert>
              <xd:CertDigest>
                <DigestMethod Algorithm="http://www.w3.org/2001/04/xmlenc#sha256"/>
                <DigestValue>NG4lXkuatr0WmfadAOTrYB4+PV7QtN3SB1bWOBy1LjY=</DigestValue>
              </xd:CertDigest>
              <xd:IssuerSerial>
                <X509IssuerName>C=PY, O=DOCUMENTA S.A., CN=CA-DOCUMENTA S.A., SERIALNUMBER=RUC 80050172-1</X509IssuerName>
                <X509SerialNumber>5057605165061608440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EBAAB/AAAAAAAAAAAAAABAHgAA+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Jm7b5BvAAAAAAAAAAAAAACYNfaGTgoAABKtfTf6fwAASAAAANMBAAAsRb85+n8AACAT3zn6fwAAgEm/OQAAAAABAAAAAAAAABRpvzn6fwAAAADUdPp/AAAAAAAAAAAAAAAAAABvAAAAwRRFc/p/AAAAAAAAAAAAAHALAAAAAAAAQESCKNMBAADYvW+QbwAAAAAAAAAAAAAAAAAAAAAAAAAAAAAAAAAAAAAAAAAAAAAAOb1vkG8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AAAAAAAAAA2MNcc/p/AAAAAAAAAAAAAEiOaHP6fwAAAAAAAAAAAAAAAAAAAAAAAAUAAAAAAAAA8FWMKAAAAAAAAAAAAAAAAAAAAAAAAAAAOJn3hk4KAABARIIo0wEAALgZbpBvAAAAcQWKAAAAAABARIIo0wEAACAabpAAAAAAAB1ukG8AAAAHAAAAAAAAAAAAAAAAAAAAXBlukG8AAACZGW6QbwAAAMEURXP6fwAA9iqCRmdLAACcCVU5AAAAAAAAAAAAAAAAqHnYOfp/AABcGW6Qbw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QEOxONMBAADYw1xz+n8AAEBDsTjTAQAASI5oc/p/AAAAAAAAAAAAAAAAAAAAAAAAAKIDOPp/AADAWt83+n8AAAAAAAAAAAAAAAAAAAAAAAC4mfeGTgoAAAIAAAAAAAAAARhukG8AAADg////AAAAAEBEgijTAQAAuBlukAAAAAAAAAAAAAAAAAYAAAAAAAAAAAAAAAAAAADcGG6QbwAAABkZbpBvAAAAwRRFc/p/AAAFAAAAAAAAAPBVjCgAAAAAB6GGkwrtAAD+/////////9wYbpBvAAAABgAAAPp/AAAAAAAAAAAAAAAAAAAAAAAAAAAAAAAAAAAg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bAAAABUAAAAhAPAAAAAAAAAAAAAAAIA/AAAAAAAAAAAAAIA/AAAAAAAAAAAAAAAAAAAAAAAAAAAAAAAAAAAAAAAAAAAlAAAADAAAAAAAAIAoAAAADAAAAAQAAABSAAAAcAEAAAQAAADw////AAAAAAAAAAAAAAAAkAEAAAAAAAEAAAAAcwBlAGcAbwBlACAAdQBpAAAAAAAAAAAAAAAAAAAAAAAAAAAAAAAAAAAAAAAAAAAAAAAAAAAAAAAAAAAAAAAAAAAAAAC4G7E40wEAANjDXHP6fwAAuBuxONMBAABIjmhz+n8AAAAAAAAAAAAAAAAAAAAAAAAAAAAAbwAAAACP3jf6fwAAAAAAAAAAAAAAAAAAAAAAABiZ94ZOCgAAAAAAAAAAAAAIAAAAAAAAAPD///8AAAAAQESCKNMBAABYGm6QAAAAAAAAAAAAAAAACQAAAAAAAAAAAAAAAAAAAHwZbpBvAAAAuRlukG8AAADBFEVz+n8AAAgAAAAAAAAA/v///wAA//+noIaTCu0AAJgL3zf6fwAAfBlukG8AAAAJAAAA+n8AAAAAAAAAAAAAAAAAAAAAAAAAAAAAAAAAACAAAABkdgAIAAAAACUAAAAMAAAABAAAABgAAAAMAAAAAAAAABIAAAAMAAAAAQAAAB4AAAAYAAAAKQAAADMAAACVAAAASAAAACUAAAAMAAAABAAAAFQAAACoAAAAKgAAADMAAACTAAAARwAAAAEAAAD8HfBBVZXvQSoAAAAzAAAADwAAAEwAAAAAAAAAAAAAAAAAAAD//////////2wAAABWAGkAdgBpAGEAbgBhACAAVAByAG8AYwBpAHUAawCAPwoAAAAEAAAACAAAAAQAAAAIAAAACQAAAAgAAAAEAAAACAAAAAYAAAAJAAAABwAAAAQAAAAJAAAACAAAAEsAAABAAAAAMAAAAAUAAAAgAAAAAQAAAAEAAAAQAAAAAAAAAAAAAAACAQAAgAAAAAAAAAAAAAAAAgEAAIAAAAAlAAAADAAAAAIAAAAnAAAAGAAAAAUAAAAAAAAA////AAAAAAAlAAAADAAAAAUAAABMAAAAZAAAAAAAAABQAAAAAQEAAHwAAAAAAAAAUAAAAAIBAAAtAAAAIQDwAAAAAAAAAAAAAACAPwAAAAAAAAAAAACAPwAAAAAAAAAAAAAAAAAAAAAAAAAAAAAAAAAAAAAAAAAAJQAAAAwAAAAAAACAKAAAAAwAAAAFAAAAJwAAABgAAAAFAAAAAAAAAP///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//////////2wAAABWAGkAdgBpAGEAbgBhACAAVAByAG8AYwBpAHUAawAAAAcAAAADAAAABQAAAAMAAAAGAAAABwAAAAYAAAADAAAABgAAAAQAAAAHAAAABQAAAAMAAAAHAAAABgAAAEsAAABAAAAAMAAAAAUAAAAgAAAAAQAAAAEAAAAQAAAAAAAAAAAAAAACAQAAgAAAAAAAAAAAAAAAAgEAAIAAAAAlAAAADAAAAAIAAAAnAAAAGAAAAAUAAAAAAAAA////AAAAAAAlAAAADAAAAAUAAABMAAAAZAAAAAkAAABgAAAA+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//////////YAAAAFAAcgBlAHMAaQBkAGUAbgB0AGUABgAAAAQAAAAGAAAABQAAAAMAAAAHAAAABgAAAAcAAAAEAAAABgAAAEsAAABAAAAAMAAAAAUAAAAgAAAAAQAAAAEAAAAQAAAAAAAAAAAAAAACAQAAgAAAAAAAAAAAAAAAAgEAAIAAAAAlAAAADAAAAAIAAAAnAAAAGAAAAAUAAAAAAAAA////AAAAAAAlAAAADAAAAAUAAABMAAAAZAAAAAkAAABwAAAA+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=</Object>
  <Object Id="idInvalidSigLnImg">AQAAAGwAAAAAAAAAAAAAAAEBAAB/AAAAAAAAAAAAAABAHgAA+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Jm7b5BvAAAAAAAAAAAAAACYNfaGTgoAABKtfTf6fwAASAAAANMBAAAsRb85+n8AACAT3zn6fwAAgEm/OQAAAAABAAAAAAAAABRpvzn6fwAAAADUdPp/AAAAAAAAAAAAAAAAAABvAAAAwRRFc/p/AAAAAAAAAAAAAHALAAAAAAAAQESCKNMBAADYvW+QbwAAAAAAAAAAAAAAAAAAAAAAAAAAAAAAAAAAAAAAAAAAAAAAOb1vkG8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AAAAAAAAADYw1xz+n8AAAAAAAAAAAAASI5oc/p/AAAAAAAAAAAAAAAAAAAAAAAABQAAAAAAAADwVYwoAAAAAAAAAAAAAAAAAAAAAAAAAAA4mfeGTgoAAEBEgijTAQAAuBlukG8AAABxBYoAAAAAAEBEgijTAQAAIBpukAAAAAAAHW6QbwAAAAcAAAAAAAAAAAAAAAAAAABcGW6QbwAAAJkZbpBvAAAAwRRFc/p/AAD2KoJGZ0sAAJwJVTkAAAAAAAAAAAAAAACoedg5+n8AAFwZbpBv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Q7E40wEAANjDXHP6fwAAQEOxONMBAABIjmhz+n8AAAAAAAAAAAAAAAAAAAAAAAAAogM4+n8AAMBa3zf6fwAAAAAAAAAAAAAAAAAAAAAAALiZ94ZOCgAAAgAAAAAAAAABGG6QbwAAAOD///8AAAAAQESCKNMBAAC4GW6QAAAAAAAAAAAAAAAABgAAAAAAAAAAAAAAAAAAANwYbpBvAAAAGRlukG8AAADBFEVz+n8AAAUAAAAAAAAA8FWMKAAAAAAHoYaTCu0AAP7/////////3BhukG8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QAAABHAAAAKQAAADMAAABsAAAAFQAAACEA8AAAAAAAAAAAAAAAgD8AAAAAAAAAAAAAgD8AAAAAAAAAAAAAAAAAAAAAAAAAAAAAAAAAAAAAAAAAACUAAAAMAAAAAAAAgCgAAAAMAAAABAAAAFIAAABwAQAABAAAAPD///8AAAAAAAAAAAAAAACQAQAAAAAAAQAAAABzAGUAZwBvAGUAIAB1AGkAAAAAAAAAAAAAAAAAAAAAAAAAAAAAAAAAAAAAAAAAAAAAAAAAAAAAAAAAAAAAAAAAAAAAALgbsTjTAQAA2MNcc/p/AAC4G7E40wEAAEiOaHP6fwAAAAAAAAAAAAAAAAAAAAAAAAAAAABvAAAAAI/eN/p/AAAAAAAAAAAAAAAAAAAAAAAAGJn3hk4KAAAAAAAAAAAAAAgAAAAAAAAA8P///wAAAABARIIo0wEAAFgabpAAAAAAAAAAAAAAAAAJAAAAAAAAAAAAAAAAAAAAfBlukG8AAAC5GW6QbwAAAMEURXP6fwAACAAAAAAAAAD+////AAD//6eghpMK7QAAmAvfN/p/AAB8GW6QbwAAAAkAAAD6fwAAAAAAAAAAAAAAAAAAAAAAAAAAAAAAAAAAIAAAAGR2AAgAAAAAJQAAAAwAAAAEAAAAGAAAAAwAAAAAAAAAEgAAAAwAAAABAAAAHgAAABgAAAApAAAAMwAAAJUAAABIAAAAJQAAAAwAAAAEAAAAVAAAAKgAAAAqAAAAMwAAAJMAAABHAAAAAQAAAPwd8EFVle9BKgAAADMAAAAPAAAATAAAAAAAAAAAAAAAAAAAAP//////////bAAAAFYAaQB2AGkAYQBuAGEAIABUAHIAbwBjAGkAdQBrAAAACgAAAAQAAAAIAAAABAAAAAgAAAAJAAAACAAAAAQAAAAIAAAABgAAAAkAAAAHAAAABAAAAAkAAAAIAAAASwAAAEAAAAAwAAAABQAAACAAAAABAAAAAQAAABAAAAAAAAAAAAAAAAIBAACAAAAAAAAAAAAAAAACAQAAgAAAACUAAAAMAAAAAgAAACcAAAAYAAAABQAAAAAAAAD///8AAAAAACUAAAAMAAAABQAAAEwAAABkAAAAAAAAAFAAAAABAQAAfAAAAAAAAABQAAAAAgEAAC0AAAAhAPAAAAAAAAAAAAAAAIA/AAAAAAAAAAAAAIA/AAAAAAAAAAAAAAAAAAAAAAAAAAAAAAAAAAAAAAAAAAAlAAAADAAAAAAAAIAoAAAADAAAAAUAAAAnAAAAGAAAAAUAAAAAAAAA////AAAAAAAlAAAADAAAAAUAAABMAAAAZAAAAAkAAABQAAAA+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//////////bAAAAFYAaQB2AGkAYQBuAGEAIABUAHIAbwBjAGkAdQBrAAAABwAAAAMAAAAFAAAAAwAAAAYAAAAHAAAABgAAAAMAAAAGAAAABAAAAAcAAAAFAAAAAwAAAAcAAAAGAAAASwAAAEAAAAAwAAAABQAAACAAAAABAAAAAQAAABAAAAAAAAAAAAAAAAIBAACAAAAAAAAAAAAAAAACAQAAgAAAACUAAAAMAAAAAgAAACcAAAAYAAAABQAAAAAAAAD///8AAAAAACUAAAAMAAAABQAAAEwAAABkAAAACQAAAGAAAAD4AAAAbAAAAAkAAABgAAAA8AAAAA0AAAAhAPAAAAAAAAAAAAAAAIA/AAAAAAAAAAAAAIA/AAAAAAAAAAAAAAAAAAAAAAAAAAAAAAAAAAAAAAAAAAAlAAAADAAAAAAAAIAoAAAADAAAAAUAAAAlAAAADAAAAAEAAAAYAAAADAAAAAAAAAASAAAADAAAAAEAAAAeAAAAGAAAAAkAAABgAAAA+QAAAG0AAAAlAAAADAAAAAEAAABUAAAAiAAAAAoAAABgAAAAPwAAAGwAAAABAAAA/B3wQVWV70EKAAAAYAAAAAoAAABMAAAAAAAAAAAAAAAAAAAA//////////9gAAAAUAByAGUAcwBpAGQAZQBuAHQAZQAGAAAABAAAAAYAAAAFAAAAAwAAAAcAAAAGAAAABwAAAAQAAAAGAAAASwAAAEAAAAAwAAAABQAAACAAAAABAAAAAQAAABAAAAAAAAAAAAAAAAIBAACAAAAAAAAAAAAAAAACAQAAgAAAACUAAAAMAAAAAgAAACcAAAAYAAAABQAAAAAAAAD///8AAAAAACUAAAAMAAAABQAAAEwAAABkAAAACQAAAHAAAAD4AAAAfAAAAAkAAABwAAAA8AAAAA0AAAAhAPAAAAAAAAAAAAAAAIA/AAAAAAAAAAAAAIA/AAAAAAAAAAAAAAAAAAAAAAAAAAAAAAAAAAAAAAAAAAAlAAAADAAAAAAAAIAoAAAADAAAAAUAAAAlAAAADAAAAAEAAAAYAAAADAAAAAAAAAASAAAADAAAAAEAAAAWAAAADAAAAAAAAABUAAAARAEAAAoAAABwAAAA9wAAAHwAAAABAAAA/B3wQVWV70EKAAAAcAAAACkAAABMAAAABAAAAAkAAABwAAAA+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==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lSQjbtw19PS1JD/d+jpiEdEyOqaUPne8rSzWtXFdwVc=</DigestValue>
    </Reference>
    <Reference Type="http://www.w3.org/2000/09/xmldsig#Object" URI="#idOfficeObject">
      <DigestMethod Algorithm="http://www.w3.org/2001/04/xmlenc#sha256"/>
      <DigestValue>6XwtSzjnhCm8laODPF36Q0kI1J9sxKpg5JKNLrx57rE=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o/LFDs0TGYG4GFlj0K/tBw1MBxzk0gb0TieN19gM8Ss=</DigestValue>
    </Reference>
    <Reference Type="http://www.w3.org/2000/09/xmldsig#Object" URI="#idValidSigLnImg">
      <DigestMethod Algorithm="http://www.w3.org/2001/04/xmlenc#sha256"/>
      <DigestValue>FdI3wqzVJSVJQ6sSwtSBLpMhLsPZDyF0ytZnMYidjVY=</DigestValue>
    </Reference>
    <Reference Type="http://www.w3.org/2000/09/xmldsig#Object" URI="#idInvalidSigLnImg">
      <DigestMethod Algorithm="http://www.w3.org/2001/04/xmlenc#sha256"/>
      <DigestValue>hUgmZLYnzfqdPLlcyeI40ZsOKjLzkwmEDLpu2i/AElw=</DigestValue>
    </Reference>
  </SignedInfo>
  <SignatureValue>VLs+S3mzPLE5Zdc8Eqqq5YTqhGON95/eTlAvT8q+HfXK/D4lNrg9ozM6WDBHuLw0Xfs2e+DHvIX0
SPoXMck+EsWjbKCxlcY/H7hViPDAS9XzPMnjHr7DbOzg9R8F415RTDB7Wz44AYdHcEco18L6CbwH
+sDwqjU7N/QYEC+h2vhsc9ivqhJwvj3fKv57suMXiGrHaz7MVQF3gqxcsdkPE6GLd5ca40xRUXex
LEdtCuxPfOedzLGEdedGzG1BjmEW+XEd16I6YJ4OWX04YChTe/MrU9qXqof27GWBytT+qvVEmhPi
GHLEBZ+YaTg4Wcxd0feOccN3pj00vAfN+VJgkA==</SignatureValue>
  <KeyInfo>
    <X509Data>
      <X509Certificate>MIIIFDCCBfygAwIBAgIIRjA5Ge2tk/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+SMPXy4X60S9xmlbn0AkYHzmGLpWnLmhKsZTHAyvCKVtukiN2Dqn+TrxU4eXXdy1YBhcJzlJTicEs4NpIHMFoGJHzn9hfvjRNGAMjQfzPvh0Ef2WhNcOZQY1XPhj1OIizNEAZgGKTRyGIPjQTJHpN4kHLPhNtOg0JhBzl485sjN5x7DxjqTmvh6HVWdVkvzON0bAH4nILSeWbosFa3z4A62klLjG+pI+tjbpiXz2fi4pYupie3sRhmNzoePYPmRo8uv61fLsEA8S1NavPOMNRYkmSMr2wIDAQABo4IDkDCCA4wwDAYDVR0TAQH/BAIwADAOBgNVHQ8BAf8EBAMCBeAwKgYDVR0lAQH/BCAwHgYIKwYBBQUHAwEGCCsGAQUFBwMCBggrBgEFBQcDBDAdBgNVHQ4EFgQUHn9vVGM51Y3YZUb2KpO/eIQNh8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+JiGoYJRWFMA+49TYGhYBmzg7ZJbLEFZjkMSFvxR/ERVg/K+epDKtgmDlLPY6o0ftpFytqUUCsaK7d5V1wLfQrFMs6Ov5Ju3b6nIkMzg5ZosgaVNEwBrnV1tzi553t8sGgTj74+3s6FQai/z3QlfHWJLW/yRlXFcHDyo/jWVQQ+3KHTWvHMg71LXnYPibA1MVS1ZaqugMCQtG6HlzwfljH9zGiRLge8i54vcL7fartELEV/z9k//aWlRCO8MLVJlAu344jBfEAvn/CpBYMDImYZSsTaa+dlTaT/jErxxS1124rCnJfyzvTmZmPi3e5+HExgVM8hDXt1rZtdvz1RcviwDQECNmUsepSgRvBROCXtq420nBKN/IiF7QGXhmAA7sS14jaXy5JYRxuVyo3BlbDiRvkpNYTLo+rjc/SqmhsdTlZV6Aq2zWQIzaY+lwwDyGNZjxZqSqwt/Bv1BQEjeQ6+KevfIeNb/Jflgmdp+HGtnIFVabxB5DyIFJGTDX1v9Oma2wRDuBMH8VWIB2wTyOOI8ooHkhGH7TAwvku0iFzf3CLVekTw1TT2JGhZgQGwIurIdG/7qINT2i9dmHZX7xgy20MPr0HBQ4E2V3YQa70cxJMKfvdp8YI6SJS0f+z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2019-11-28T13:58:18Z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{3BF22EB1-2A91-4464-9889-ABA9C98C59F0}</SetupID>
          <SignatureText>Viviana Trociuk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2019-11-28T13:58:18Z</xd:SigningTime>
          <xd:SigningCertificate>
            <xd:Cert>
              <xd:CertDigest>
                <DigestMethod Algorithm="http://www.w3.org/2001/04/xmlenc#sha256"/>
                <DigestValue>NG4lXkuatr0WmfadAOTrYB4+PV7QtN3SB1bWOBy1LjY=</DigestValue>
              </xd:CertDigest>
              <xd:IssuerSerial>
                <X509IssuerName>C=PY, O=DOCUMENTA S.A., CN=CA-DOCUMENTA S.A., SERIALNUMBER=RUC 80050172-1</X509IssuerName>
                <X509SerialNumber>5057605165061608440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EBAAB/AAAAAAAAAAAAAABAHgAA+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Jm7b5BvAAAAAAAAAAAAAACYNfaGTgoAABKtfTf6fwAASAAAANMBAAAsRb85+n8AACAT3zn6fwAAgEm/OQAAAAABAAAAAAAAABRpvzn6fwAAAADUdPp/AAAAAAAAAAAAAAAAAABvAAAAwRRFc/p/AAAAAAAAAAAAAHALAAAAAAAAQESCKNMBAADYvW+QbwAAAAAAAAAAAAAAAAAAAAAAAAAAAAAAAAAAAAAAAAAAAAAAOb1vkG8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AAAAAAAAAA2MNcc/p/AAAAAAAAAAAAAEiOaHP6fwAAAAAAAAAAAAAAAAAAAAAAAAUAAAAAAAAA8FWMKAAAAAAAAAAAAAAAAAAAAAAAAAAAOJn3hk4KAABARIIo0wEAALgZbpBvAAAAcQWKAAAAAABARIIo0wEAACAabpAAAAAAAB1ukG8AAAAHAAAAAAAAAAAAAAAAAAAAXBlukG8AAACZGW6QbwAAAMEURXP6fwAA9iqCRmdLAACcCVU5AAAAAAAAAAAAAAAAqHnYOfp/AABcGW6Qbw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QEOxONMBAADYw1xz+n8AAEBDsTjTAQAASI5oc/p/AAAAAAAAAAAAAAAAAAAAAAAAAKIDOPp/AADAWt83+n8AAAAAAAAAAAAAAAAAAAAAAAC4mfeGTgoAAAIAAAAAAAAAARhukG8AAADg////AAAAAEBEgijTAQAAuBlukAAAAAAAAAAAAAAAAAYAAAAAAAAAAAAAAAAAAADcGG6QbwAAABkZbpBvAAAAwRRFc/p/AAAFAAAAAAAAAPBVjCgAAAAAB6GGkwrtAAD+/////////9wYbpBvAAAABgAAAPp/AAAAAAAAAAAAAAAAAAAAAAAAAAAAAAAAAAAgAAAAZHYACAAAAAAlAAAADAAAAAMAAAAYAAAADAAAAAAAAAASAAAADAAAAAEAAAAWAAAADAAAAAgAAABUAAAAVAAAAAoAAAAnAAAAHgAAAEoAAAABAAAA/B3wQVWV70EKAAAASwAAAAEAAABMAAAABAAAAAkAAAAnAAAAIAAAAEsAAABQAAAAWABv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bAAAABUAAAAhAPAAAAAAAAAAAAAAAIA/AAAAAAAAAAAAAIA/AAAAAAAAAAAAAAAAAAAAAAAAAAAAAAAAAAAAAAAAAAAlAAAADAAAAAAAAIAoAAAADAAAAAQAAABSAAAAcAEAAAQAAADw////AAAAAAAAAAAAAAAAkAEAAAAAAAEAAAAAcwBlAGcAbwBlACAAdQBpAAAAAAAAAAAAAAAAAAAAAAAAAAAAAAAAAAAAAAAAAAAAAAAAAAAAAAAAAAAAAAAAAAAAAAC4G7E40wEAANjDXHP6fwAAuBuxONMBAABIjmhz+n8AAAAAAAAAAAAAAAAAAAAAAAAAAAAAbwAAAACP3jf6fwAAAAAAAAAAAAAAAAAAAAAAABiZ94ZOCgAAAAAAAAAAAAAIAAAAAAAAAPD///8AAAAAQESCKNMBAABYGm6QAAAAAAAAAAAAAAAACQAAAAAAAAAAAAAAAAAAAHwZbpBvAAAAuRlukG8AAADBFEVz+n8AAAgAAAAAAAAA/v///wAA//+noIaTCu0AAJgL3zf6fwAAfBlukG8AAAAJAAAA+n8AAAAAAAAAAAAAAAAAAAAAAAAAAAAAAAAAACAAAABkdgAIAAAAACUAAAAMAAAABAAAABgAAAAMAAAAAAAAABIAAAAMAAAAAQAAAB4AAAAYAAAAKQAAADMAAACVAAAASAAAACUAAAAMAAAABAAAAFQAAACoAAAAKgAAADMAAACTAAAARwAAAAEAAAD8HfBBVZXvQSoAAAAzAAAADwAAAEwAAAAAAAAAAAAAAAAAAAD//////////2wAAABWAGkAdgBpAGEAbgBhACAAVAByAG8AYwBpAHUAawCAPwoAAAAEAAAACAAAAAQAAAAIAAAACQAAAAgAAAAEAAAACAAAAAYAAAAJAAAABwAAAAQAAAAJAAAACAAAAEsAAABAAAAAMAAAAAUAAAAgAAAAAQAAAAEAAAAQAAAAAAAAAAAAAAACAQAAgAAAAAAAAAAAAAAAAgEAAIAAAAAlAAAADAAAAAIAAAAnAAAAGAAAAAUAAAAAAAAA////AAAAAAAlAAAADAAAAAUAAABMAAAAZAAAAAAAAABQAAAAAQEAAHwAAAAAAAAAUAAAAAIBAAAtAAAAIQDwAAAAAAAAAAAAAACAPwAAAAAAAAAAAACAPwAAAAAAAAAAAAAAAAAAAAAAAAAAAAAAAAAAAAAAAAAAJQAAAAwAAAAAAACAKAAAAAwAAAAFAAAAJwAAABgAAAAFAAAAAAAAAP///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//////////2wAAABWAGkAdgBpAGEAbgBhACAAVAByAG8AYwBpAHUAawAAAAcAAAADAAAABQAAAAMAAAAGAAAABwAAAAYAAAADAAAABgAAAAQAAAAHAAAABQAAAAMAAAAHAAAABgAAAEsAAABAAAAAMAAAAAUAAAAgAAAAAQAAAAEAAAAQAAAAAAAAAAAAAAACAQAAgAAAAAAAAAAAAAAAAgEAAIAAAAAlAAAADAAAAAIAAAAnAAAAGAAAAAUAAAAAAAAA////AAAAAAAlAAAADAAAAAUAAABMAAAAZAAAAAkAAABgAAAA+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//////////YAAAAFAAcgBlAHMAaQBkAGUAbgB0AGUABgAAAAQAAAAGAAAABQAAAAMAAAAHAAAABgAAAAcAAAAEAAAABgAAAEsAAABAAAAAMAAAAAUAAAAgAAAAAQAAAAEAAAAQAAAAAAAAAAAAAAACAQAAgAAAAAAAAAAAAAAAAgEAAIAAAAAlAAAADAAAAAIAAAAnAAAAGAAAAAUAAAAAAAAA////AAAAAAAlAAAADAAAAAUAAABMAAAAZAAAAAkAAABwAAAA+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=</Object>
  <Object Id="idInvalidSigLnImg">AQAAAGwAAAAAAAAAAAAAAAEBAAB/AAAAAAAAAAAAAABAHgAA+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Jm7b5BvAAAAAAAAAAAAAACYNfaGTgoAABKtfTf6fwAASAAAANMBAAAsRb85+n8AACAT3zn6fwAAgEm/OQAAAAABAAAAAAAAABRpvzn6fwAAAADUdPp/AAAAAAAAAAAAAAAAAABvAAAAwRRFc/p/AAAAAAAAAAAAAHALAAAAAAAAQESCKNMBAADYvW+QbwAAAAAAAAAAAAAAAAAAAAAAAAAAAAAAAAAAAAAAAAAAAAAAOb1vkG8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AAAAAAAAADYw1xz+n8AAAAAAAAAAAAASI5oc/p/AAAAAAAAAAAAAAAAAAAAAAAABQAAAAAAAADwVYwoAAAAAAAAAAAAAAAAAAAAAAAAAAA4mfeGTgoAAEBEgijTAQAAuBlukG8AAABxBYoAAAAAAEBEgijTAQAAIBpukAAAAAAAHW6QbwAAAAcAAAAAAAAAAAAAAAAAAABcGW6QbwAAAJkZbpBvAAAAwRRFc/p/AAD2KoJGZ0sAAJwJVTkAAAAAAAAAAAAAAACoedg5+n8AAFwZbpBv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Q7E40wEAANjDXHP6fwAAQEOxONMBAABIjmhz+n8AAAAAAAAAAAAAAAAAAAAAAAAAogM4+n8AAMBa3zf6fwAAAAAAAAAAAAAAAAAAAAAAALiZ94ZOCgAAAgAAAAAAAAABGG6QbwAAAOD///8AAAAAQESCKNMBAAC4GW6QAAAAAAAAAAAAAAAABgAAAAAAAAAAAAAAAAAAANwYbpBvAAAAGRlukG8AAADBFEVz+n8AAAUAAAAAAAAA8FWMKAAAAAAHoYaTCu0AAP7/////////3BhukG8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QAAABHAAAAKQAAADMAAABsAAAAFQAAACEA8AAAAAAAAAAAAAAAgD8AAAAAAAAAAAAAgD8AAAAAAAAAAAAAAAAAAAAAAAAAAAAAAAAAAAAAAAAAACUAAAAMAAAAAAAAgCgAAAAMAAAABAAAAFIAAABwAQAABAAAAPD///8AAAAAAAAAAAAAAACQAQAAAAAAAQAAAABzAGUAZwBvAGUAIAB1AGkAAAAAAAAAAAAAAAAAAAAAAAAAAAAAAAAAAAAAAAAAAAAAAAAAAAAAAAAAAAAAAAAAAAAAALgbsTjTAQAA2MNcc/p/AAC4G7E40wEAAEiOaHP6fwAAAAAAAAAAAAAAAAAAAAAAAAAAAABvAAAAAI/eN/p/AAAAAAAAAAAAAAAAAAAAAAAAGJn3hk4KAAAAAAAAAAAAAAgAAAAAAAAA8P///wAAAABARIIo0wEAAFgabpAAAAAAAAAAAAAAAAAJAAAAAAAAAAAAAAAAAAAAfBlukG8AAAC5GW6QbwAAAMEURXP6fwAACAAAAAAAAAD+////AAD//6eghpMK7QAAmAvfN/p/AAB8GW6QbwAAAAkAAAD6fwAAAAAAAAAAAAAAAAAAAAAAAAAAAAAAAAAAIAAAAGR2AAgAAAAAJQAAAAwAAAAEAAAAGAAAAAwAAAAAAAAAEgAAAAwAAAABAAAAHgAAABgAAAApAAAAMwAAAJUAAABIAAAAJQAAAAwAAAAEAAAAVAAAAKgAAAAqAAAAMwAAAJMAAABHAAAAAQAAAPwd8EFVle9BKgAAADMAAAAPAAAATAAAAAAAAAAAAAAAAAAAAP//////////bAAAAFYAaQB2AGkAYQBuAGEAIABUAHIAbwBjAGkAdQBrAAAACgAAAAQAAAAIAAAABAAAAAgAAAAJAAAACAAAAAQAAAAIAAAABgAAAAkAAAAHAAAABAAAAAkAAAAIAAAASwAAAEAAAAAwAAAABQAAACAAAAABAAAAAQAAABAAAAAAAAAAAAAAAAIBAACAAAAAAAAAAAAAAAACAQAAgAAAACUAAAAMAAAAAgAAACcAAAAYAAAABQAAAAAAAAD///8AAAAAACUAAAAMAAAABQAAAEwAAABkAAAAAAAAAFAAAAABAQAAfAAAAAAAAABQAAAAAgEAAC0AAAAhAPAAAAAAAAAAAAAAAIA/AAAAAAAAAAAAAIA/AAAAAAAAAAAAAAAAAAAAAAAAAAAAAAAAAAAAAAAAAAAlAAAADAAAAAAAAIAoAAAADAAAAAUAAAAnAAAAGAAAAAUAAAAAAAAA////AAAAAAAlAAAADAAAAAUAAABMAAAAZAAAAAkAAABQAAAA+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//////////bAAAAFYAaQB2AGkAYQBuAGEAIABUAHIAbwBjAGkAdQBrAAAABwAAAAMAAAAFAAAAAwAAAAYAAAAHAAAABgAAAAMAAAAGAAAABAAAAAcAAAAFAAAAAwAAAAcAAAAGAAAASwAAAEAAAAAwAAAABQAAACAAAAABAAAAAQAAABAAAAAAAAAAAAAAAAIBAACAAAAAAAAAAAAAAAACAQAAgAAAACUAAAAMAAAAAgAAACcAAAAYAAAABQAAAAAAAAD///8AAAAAACUAAAAMAAAABQAAAEwAAABkAAAACQAAAGAAAAD4AAAAbAAAAAkAAABgAAAA8AAAAA0AAAAhAPAAAAAAAAAAAAAAAIA/AAAAAAAAAAAAAIA/AAAAAAAAAAAAAAAAAAAAAAAAAAAAAAAAAAAAAAAAAAAlAAAADAAAAAAAAIAoAAAADAAAAAUAAAAlAAAADAAAAAEAAAAYAAAADAAAAAAAAAASAAAADAAAAAEAAAAeAAAAGAAAAAkAAABgAAAA+QAAAG0AAAAlAAAADAAAAAEAAABUAAAAiAAAAAoAAABgAAAAPwAAAGwAAAABAAAA/B3wQVWV70EKAAAAYAAAAAoAAABMAAAAAAAAAAAAAAAAAAAA//////////9gAAAAUAByAGUAcwBpAGQAZQBuAHQAZQAGAAAABAAAAAYAAAAFAAAAAwAAAAcAAAAGAAAABwAAAAQAAAAGAAAASwAAAEAAAAAwAAAABQAAACAAAAABAAAAAQAAABAAAAAAAAAAAAAAAAIBAACAAAAAAAAAAAAAAAACAQAAgAAAACUAAAAMAAAAAgAAACcAAAAYAAAABQAAAAAAAAD///8AAAAAACUAAAAMAAAABQAAAEwAAABkAAAACQAAAHAAAAD4AAAAfAAAAAkAAABwAAAA8AAAAA0AAAAhAPAAAAAAAAAAAAAAAIA/AAAAAAAAAAAAAIA/AAAAAAAAAAAAAAAAAAAAAAAAAAAAAAAAAAAAAAAAAAAlAAAADAAAAAAAAIAoAAAADAAAAAUAAAAlAAAADAAAAAEAAAAYAAAADAAAAAAAAAASAAAADAAAAAEAAAAWAAAADAAAAAAAAABUAAAARAEAAAoAAABwAAAA9wAAAHwAAAABAAAA/B3wQVWV70EKAAAAcAAAACkAAABMAAAABAAAAAkAAABwAAAA+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==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UejZDUaOx7Otvpx/Y+pSaeV1O5afDG8SFs3dTWnscTo=</DigestValue>
    </Reference>
    <Reference Type="http://www.w3.org/2000/09/xmldsig#Object" URI="#idOfficeObject">
      <DigestMethod Algorithm="http://www.w3.org/2001/04/xmlenc#sha256"/>
      <DigestValue>s0+DqC4rtP7ohtVPSqqQHdd6DiU83UsNgznxMuRT7f8=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e0EBsIInKQjKco/NlHXJqdRKOym2kdHFVH8Y46p6v4I=</DigestValue>
    </Reference>
    <Reference Type="http://www.w3.org/2000/09/xmldsig#Object" URI="#idValidSigLnImg">
      <DigestMethod Algorithm="http://www.w3.org/2001/04/xmlenc#sha256"/>
      <DigestValue>FdI3wqzVJSVJQ6sSwtSBLpMhLsPZDyF0ytZnMYidjVY=</DigestValue>
    </Reference>
    <Reference Type="http://www.w3.org/2000/09/xmldsig#Object" URI="#idInvalidSigLnImg">
      <DigestMethod Algorithm="http://www.w3.org/2001/04/xmlenc#sha256"/>
      <DigestValue>hUgmZLYnzfqdPLlcyeI40ZsOKjLzkwmEDLpu2i/AElw=</DigestValue>
    </Reference>
  </SignedInfo>
  <SignatureValue>HlK7bAId+oZKfP8ghs213UM5hTDWvHo+OMGliqilqShwSwVKIC7cuI6/54/c4fRWE/UU8rJUUzCX
rcbPJNLSMCRVR0cVyLCUcJiJ0jtxabf5xlse7s0He1DMbdyhjZAvGIacmJySWvEfP1/ON7vqzaSe
nP9KCBYUJ6VFQzPzdkYu4VkSm4/RvN1pSukj62E3oKKAYuXqXshL3RSfJKqRrjrT6SJtzNEU+6XT
q/8fpxmZ0WkngOpLb/MIF8DA5o35SfIQb/14ontXnCC04jCRNGMe3Slk5TOCHCG6Ds9gwLRWl4G7
b2e8nH+IILQhcY8QRS+Sl5HDDlUg1JmOin9+TQ==</SignatureValue>
  <KeyInfo>
    <X509Data>
      <X509Certificate>MIIIFDCCBfygAwIBAgIIRjA5Ge2tk/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+SMPXy4X60S9xmlbn0AkYHzmGLpWnLmhKsZTHAyvCKVtukiN2Dqn+TrxU4eXXdy1YBhcJzlJTicEs4NpIHMFoGJHzn9hfvjRNGAMjQfzPvh0Ef2WhNcOZQY1XPhj1OIizNEAZgGKTRyGIPjQTJHpN4kHLPhNtOg0JhBzl485sjN5x7DxjqTmvh6HVWdVkvzON0bAH4nILSeWbosFa3z4A62klLjG+pI+tjbpiXz2fi4pYupie3sRhmNzoePYPmRo8uv61fLsEA8S1NavPOMNRYkmSMr2wIDAQABo4IDkDCCA4wwDAYDVR0TAQH/BAIwADAOBgNVHQ8BAf8EBAMCBeAwKgYDVR0lAQH/BCAwHgYIKwYBBQUHAwEGCCsGAQUFBwMCBggrBgEFBQcDBDAdBgNVHQ4EFgQUHn9vVGM51Y3YZUb2KpO/eIQNh8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+JiGoYJRWFMA+49TYGhYBmzg7ZJbLEFZjkMSFvxR/ERVg/K+epDKtgmDlLPY6o0ftpFytqUUCsaK7d5V1wLfQrFMs6Ov5Ju3b6nIkMzg5ZosgaVNEwBrnV1tzi553t8sGgTj74+3s6FQai/z3QlfHWJLW/yRlXFcHDyo/jWVQQ+3KHTWvHMg71LXnYPibA1MVS1ZaqugMCQtG6HlzwfljH9zGiRLge8i54vcL7fartELEV/z9k//aWlRCO8MLVJlAu344jBfEAvn/CpBYMDImYZSsTaa+dlTaT/jErxxS1124rCnJfyzvTmZmPi3e5+HExgVM8hDXt1rZtdvz1RcviwDQECNmUsepSgRvBROCXtq420nBKN/IiF7QGXhmAA7sS14jaXy5JYRxuVyo3BlbDiRvkpNYTLo+rjc/SqmhsdTlZV6Aq2zWQIzaY+lwwDyGNZjxZqSqwt/Bv1BQEjeQ6+KevfIeNb/Jflgmdp+HGtnIFVabxB5DyIFJGTDX1v9Oma2wRDuBMH8VWIB2wTyOOI8ooHkhGH7TAwvku0iFzf3CLVekTw1TT2JGhZgQGwIurIdG/7qINT2i9dmHZX7xgy20MPr0HBQ4E2V3YQa70cxJMKfvdp8YI6SJS0f+z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2019-11-28T13:58:31Z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{3BC32013-3DB0-4352-B3F4-B451E3A05D75}</SetupID>
          <SignatureText>Viviana Trociuk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2019-11-28T13:58:31Z</xd:SigningTime>
          <xd:SigningCertificate>
            <xd:Cert>
              <xd:CertDigest>
                <DigestMethod Algorithm="http://www.w3.org/2001/04/xmlenc#sha256"/>
                <DigestValue>NG4lXkuatr0WmfadAOTrYB4+PV7QtN3SB1bWOBy1LjY=</DigestValue>
              </xd:CertDigest>
              <xd:IssuerSerial>
                <X509IssuerName>C=PY, O=DOCUMENTA S.A., CN=CA-DOCUMENTA S.A., SERIALNUMBER=RUC 80050172-1</X509IssuerName>
                <X509SerialNumber>5057605165061608440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EBAAB/AAAAAAAAAAAAAABAHgAA+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Jm7b5BvAAAAAAAAAAAAAACYNfaGTgoAABKtfTf6fwAASAAAANMBAAAsRb85+n8AACAT3zn6fwAAgEm/OQAAAAABAAAAAAAAABRpvzn6fwAAAADUdPp/AAAAAAAAAAAAAAAAAABvAAAAwRRFc/p/AAAAAAAAAAAAAHALAAAAAAAAQESCKNMBAADYvW+QbwAAAAAAAAAAAAAAAAAAAAAAAAAAAAAAAAAAAAAAAAAAAAAAOb1vkG8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AAAAAAAAAA2MNcc/p/AAAAAAAAAAAAAEiOaHP6fwAAAAAAAAAAAAAAAAAAAAAAAAUAAAAAAAAA8FWMKAAAAAAAAAAAAAAAAAAAAAAAAAAAOJn3hk4KAABARIIo0wEAALgZbpBvAAAAcQWKAAAAAABARIIo0wEAACAabpAAAAAAAB1ukG8AAAAHAAAAAAAAAAAAAAAAAAAAXBlukG8AAACZGW6QbwAAAMEURXP6fwAA9iqCRmdLAACcCVU5AAAAAAAAAAAAAAAAqHnYOfp/AABcGW6Qbw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QEOxONMBAADYw1xz+n8AAEBDsTjTAQAASI5oc/p/AAAAAAAAAAAAAAAAAAAAAAAAAKIDOPp/AADAWt83+n8AAAAAAAAAAAAAAAAAAAAAAAC4mfeGTgoAAAIAAAAAAAAAARhukG8AAADg////AAAAAEBEgijTAQAAuBlukAAAAAAAAAAAAAAAAAYAAAAAAAAAAAAAAAAAAADcGG6QbwAAABkZbpBvAAAAwRRFc/p/AAAFAAAAAAAAAPBVjCgAAAAAB6GGkwrtAAD+/////////9wYbpBvAAAABgAAAPp/AAAAAAAAAAAAAAAAAAAAAAAAAAAAAAAAAAAgAAAAZHYACAAAAAAlAAAADAAAAAMAAAAYAAAADAAAAAAAAAASAAAADAAAAAEAAAAWAAAADAAAAAgAAABUAAAAVAAAAAoAAAAnAAAAHgAAAEoAAAABAAAA/B3wQVWV70EKAAAASwAAAAEAAABMAAAABAAAAAkAAAAnAAAAIAAAAEsAAABQAAAAWABv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bAAAABUAAAAhAPAAAAAAAAAAAAAAAIA/AAAAAAAAAAAAAIA/AAAAAAAAAAAAAAAAAAAAAAAAAAAAAAAAAAAAAAAAAAAlAAAADAAAAAAAAIAoAAAADAAAAAQAAABSAAAAcAEAAAQAAADw////AAAAAAAAAAAAAAAAkAEAAAAAAAEAAAAAcwBlAGcAbwBlACAAdQBpAAAAAAAAAAAAAAAAAAAAAAAAAAAAAAAAAAAAAAAAAAAAAAAAAAAAAAAAAAAAAAAAAAAAAAC4G7E40wEAANjDXHP6fwAAuBuxONMBAABIjmhz+n8AAAAAAAAAAAAAAAAAAAAAAAAAAAAAbwAAAACP3jf6fwAAAAAAAAAAAAAAAAAAAAAAABiZ94ZOCgAAAAAAAAAAAAAIAAAAAAAAAPD///8AAAAAQESCKNMBAABYGm6QAAAAAAAAAAAAAAAACQAAAAAAAAAAAAAAAAAAAHwZbpBvAAAAuRlukG8AAADBFEVz+n8AAAgAAAAAAAAA/v///wAA//+noIaTCu0AAJgL3zf6fwAAfBlukG8AAAAJAAAA+n8AAAAAAAAAAAAAAAAAAAAAAAAAAAAAAAAAACAAAABkdgAIAAAAACUAAAAMAAAABAAAABgAAAAMAAAAAAAAABIAAAAMAAAAAQAAAB4AAAAYAAAAKQAAADMAAACVAAAASAAAACUAAAAMAAAABAAAAFQAAACoAAAAKgAAADMAAACTAAAARwAAAAEAAAD8HfBBVZXvQSoAAAAzAAAADwAAAEwAAAAAAAAAAAAAAAAAAAD//////////2wAAABWAGkAdgBpAGEAbgBhACAAVAByAG8AYwBpAHUAawCAPwoAAAAEAAAACAAAAAQAAAAIAAAACQAAAAgAAAAEAAAACAAAAAYAAAAJAAAABwAAAAQAAAAJAAAACAAAAEsAAABAAAAAMAAAAAUAAAAgAAAAAQAAAAEAAAAQAAAAAAAAAAAAAAACAQAAgAAAAAAAAAAAAAAAAgEAAIAAAAAlAAAADAAAAAIAAAAnAAAAGAAAAAUAAAAAAAAA////AAAAAAAlAAAADAAAAAUAAABMAAAAZAAAAAAAAABQAAAAAQEAAHwAAAAAAAAAUAAAAAIBAAAtAAAAIQDwAAAAAAAAAAAAAACAPwAAAAAAAAAAAACAPwAAAAAAAAAAAAAAAAAAAAAAAAAAAAAAAAAAAAAAAAAAJQAAAAwAAAAAAACAKAAAAAwAAAAFAAAAJwAAABgAAAAFAAAAAAAAAP///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//////////2wAAABWAGkAdgBpAGEAbgBhACAAVAByAG8AYwBpAHUAawAAAAcAAAADAAAABQAAAAMAAAAGAAAABwAAAAYAAAADAAAABgAAAAQAAAAHAAAABQAAAAMAAAAHAAAABgAAAEsAAABAAAAAMAAAAAUAAAAgAAAAAQAAAAEAAAAQAAAAAAAAAAAAAAACAQAAgAAAAAAAAAAAAAAAAgEAAIAAAAAlAAAADAAAAAIAAAAnAAAAGAAAAAUAAAAAAAAA////AAAAAAAlAAAADAAAAAUAAABMAAAAZAAAAAkAAABgAAAA+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//////////YAAAAFAAcgBlAHMAaQBkAGUAbgB0AGUABgAAAAQAAAAGAAAABQAAAAMAAAAHAAAABgAAAAcAAAAEAAAABgAAAEsAAABAAAAAMAAAAAUAAAAgAAAAAQAAAAEAAAAQAAAAAAAAAAAAAAACAQAAgAAAAAAAAAAAAAAAAgEAAIAAAAAlAAAADAAAAAIAAAAnAAAAGAAAAAUAAAAAAAAA////AAAAAAAlAAAADAAAAAUAAABMAAAAZAAAAAkAAABwAAAA+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=</Object>
  <Object Id="idInvalidSigLnImg">AQAAAGwAAAAAAAAAAAAAAAEBAAB/AAAAAAAAAAAAAABAHgAA+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Jm7b5BvAAAAAAAAAAAAAACYNfaGTgoAABKtfTf6fwAASAAAANMBAAAsRb85+n8AACAT3zn6fwAAgEm/OQAAAAABAAAAAAAAABRpvzn6fwAAAADUdPp/AAAAAAAAAAAAAAAAAABvAAAAwRRFc/p/AAAAAAAAAAAAAHALAAAAAAAAQESCKNMBAADYvW+QbwAAAAAAAAAAAAAAAAAAAAAAAAAAAAAAAAAAAAAAAAAAAAAAOb1vkG8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AAAAAAAAADYw1xz+n8AAAAAAAAAAAAASI5oc/p/AAAAAAAAAAAAAAAAAAAAAAAABQAAAAAAAADwVYwoAAAAAAAAAAAAAAAAAAAAAAAAAAA4mfeGTgoAAEBEgijTAQAAuBlukG8AAABxBYoAAAAAAEBEgijTAQAAIBpukAAAAAAAHW6QbwAAAAcAAAAAAAAAAAAAAAAAAABcGW6QbwAAAJkZbpBvAAAAwRRFc/p/AAD2KoJGZ0sAAJwJVTkAAAAAAAAAAAAAAACoedg5+n8AAFwZbpBv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Q7E40wEAANjDXHP6fwAAQEOxONMBAABIjmhz+n8AAAAAAAAAAAAAAAAAAAAAAAAAogM4+n8AAMBa3zf6fwAAAAAAAAAAAAAAAAAAAAAAALiZ94ZOCgAAAgAAAAAAAAABGG6QbwAAAOD///8AAAAAQESCKNMBAAC4GW6QAAAAAAAAAAAAAAAABgAAAAAAAAAAAAAAAAAAANwYbpBvAAAAGRlukG8AAADBFEVz+n8AAAUAAAAAAAAA8FWMKAAAAAAHoYaTCu0AAP7/////////3BhukG8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QAAABHAAAAKQAAADMAAABsAAAAFQAAACEA8AAAAAAAAAAAAAAAgD8AAAAAAAAAAAAAgD8AAAAAAAAAAAAAAAAAAAAAAAAAAAAAAAAAAAAAAAAAACUAAAAMAAAAAAAAgCgAAAAMAAAABAAAAFIAAABwAQAABAAAAPD///8AAAAAAAAAAAAAAACQAQAAAAAAAQAAAABzAGUAZwBvAGUAIAB1AGkAAAAAAAAAAAAAAAAAAAAAAAAAAAAAAAAAAAAAAAAAAAAAAAAAAAAAAAAAAAAAAAAAAAAAALgbsTjTAQAA2MNcc/p/AAC4G7E40wEAAEiOaHP6fwAAAAAAAAAAAAAAAAAAAAAAAAAAAABvAAAAAI/eN/p/AAAAAAAAAAAAAAAAAAAAAAAAGJn3hk4KAAAAAAAAAAAAAAgAAAAAAAAA8P///wAAAABARIIo0wEAAFgabpAAAAAAAAAAAAAAAAAJAAAAAAAAAAAAAAAAAAAAfBlukG8AAAC5GW6QbwAAAMEURXP6fwAACAAAAAAAAAD+////AAD//6eghpMK7QAAmAvfN/p/AAB8GW6QbwAAAAkAAAD6fwAAAAAAAAAAAAAAAAAAAAAAAAAAAAAAAAAAIAAAAGR2AAgAAAAAJQAAAAwAAAAEAAAAGAAAAAwAAAAAAAAAEgAAAAwAAAABAAAAHgAAABgAAAApAAAAMwAAAJUAAABIAAAAJQAAAAwAAAAEAAAAVAAAAKgAAAAqAAAAMwAAAJMAAABHAAAAAQAAAPwd8EFVle9BKgAAADMAAAAPAAAATAAAAAAAAAAAAAAAAAAAAP//////////bAAAAFYAaQB2AGkAYQBuAGEAIABUAHIAbwBjAGkAdQBrAAAACgAAAAQAAAAIAAAABAAAAAgAAAAJAAAACAAAAAQAAAAIAAAABgAAAAkAAAAHAAAABAAAAAkAAAAIAAAASwAAAEAAAAAwAAAABQAAACAAAAABAAAAAQAAABAAAAAAAAAAAAAAAAIBAACAAAAAAAAAAAAAAAACAQAAgAAAACUAAAAMAAAAAgAAACcAAAAYAAAABQAAAAAAAAD///8AAAAAACUAAAAMAAAABQAAAEwAAABkAAAAAAAAAFAAAAABAQAAfAAAAAAAAABQAAAAAgEAAC0AAAAhAPAAAAAAAAAAAAAAAIA/AAAAAAAAAAAAAIA/AAAAAAAAAAAAAAAAAAAAAAAAAAAAAAAAAAAAAAAAAAAlAAAADAAAAAAAAIAoAAAADAAAAAUAAAAnAAAAGAAAAAUAAAAAAAAA////AAAAAAAlAAAADAAAAAUAAABMAAAAZAAAAAkAAABQAAAA+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//////////bAAAAFYAaQB2AGkAYQBuAGEAIABUAHIAbwBjAGkAdQBrAAAABwAAAAMAAAAFAAAAAwAAAAYAAAAHAAAABgAAAAMAAAAGAAAABAAAAAcAAAAFAAAAAwAAAAcAAAAGAAAASwAAAEAAAAAwAAAABQAAACAAAAABAAAAAQAAABAAAAAAAAAAAAAAAAIBAACAAAAAAAAAAAAAAAACAQAAgAAAACUAAAAMAAAAAgAAACcAAAAYAAAABQAAAAAAAAD///8AAAAAACUAAAAMAAAABQAAAEwAAABkAAAACQAAAGAAAAD4AAAAbAAAAAkAAABgAAAA8AAAAA0AAAAhAPAAAAAAAAAAAAAAAIA/AAAAAAAAAAAAAIA/AAAAAAAAAAAAAAAAAAAAAAAAAAAAAAAAAAAAAAAAAAAlAAAADAAAAAAAAIAoAAAADAAAAAUAAAAlAAAADAAAAAEAAAAYAAAADAAAAAAAAAASAAAADAAAAAEAAAAeAAAAGAAAAAkAAABgAAAA+QAAAG0AAAAlAAAADAAAAAEAAABUAAAAiAAAAAoAAABgAAAAPwAAAGwAAAABAAAA/B3wQVWV70EKAAAAYAAAAAoAAABMAAAAAAAAAAAAAAAAAAAA//////////9gAAAAUAByAGUAcwBpAGQAZQBuAHQAZQAGAAAABAAAAAYAAAAFAAAAAwAAAAcAAAAGAAAABwAAAAQAAAAGAAAASwAAAEAAAAAwAAAABQAAACAAAAABAAAAAQAAABAAAAAAAAAAAAAAAAIBAACAAAAAAAAAAAAAAAACAQAAgAAAACUAAAAMAAAAAgAAACcAAAAYAAAABQAAAAAAAAD///8AAAAAACUAAAAMAAAABQAAAEwAAABkAAAACQAAAHAAAAD4AAAAfAAAAAkAAABwAAAA8AAAAA0AAAAhAPAAAAAAAAAAAAAAAIA/AAAAAAAAAAAAAIA/AAAAAAAAAAAAAAAAAAAAAAAAAAAAAAAAAAAAAAAAAAAlAAAADAAAAAAAAIAoAAAADAAAAAUAAAAlAAAADAAAAAEAAAAYAAAADAAAAAAAAAASAAAADAAAAAEAAAAWAAAADAAAAAAAAABUAAAARAEAAAoAAABwAAAA9wAAAHwAAAABAAAA/B3wQVWV70EKAAAAcAAAACkAAABMAAAABAAAAAkAAABwAAAA+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==</Object>
</Signature>
</file>

<file path=_xmlsignatures/sig1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GSywWFjQfxUaxrJWKoNltVd3TxtFKcDvC8zTWdSQXlk=</DigestValue>
    </Reference>
    <Reference Type="http://www.w3.org/2000/09/xmldsig#Object" URI="#idOfficeObject">
      <DigestMethod Algorithm="http://www.w3.org/2001/04/xmlenc#sha256"/>
      <DigestValue>kCerV0V4nmfJb+N6O6FglsVEyaV8AT+zL42zX3F8HgU=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++OEGQx7OR8LWgvGhXRe5fBYlbIgwj7JT05xiWaoD2g=</DigestValue>
    </Reference>
    <Reference Type="http://www.w3.org/2000/09/xmldsig#Object" URI="#idValidSigLnImg">
      <DigestMethod Algorithm="http://www.w3.org/2001/04/xmlenc#sha256"/>
      <DigestValue>4o6oItJm0iPYoHv+okG9UVf2QDibCoL/B+QegdSbqj8=</DigestValue>
    </Reference>
    <Reference Type="http://www.w3.org/2000/09/xmldsig#Object" URI="#idInvalidSigLnImg">
      <DigestMethod Algorithm="http://www.w3.org/2001/04/xmlenc#sha256"/>
      <DigestValue>FeKNGdquyUKc4VqKICe0peueR6TiQtyUU2bnpPK182M=</DigestValue>
    </Reference>
  </SignedInfo>
  <SignatureValue>wM162z+0pUhkcpVy4sWVXU8FabsavvNhXxJqbiq1jArcIFGu9eo+7hP+ti2DyjtZPuSxvRTkxnbr
TLmxrgL9cv0BRfI7b23fZzBGqUKVoPys4ytKwQMPfSMTD2fsUGceJ3RkC+MYs+dhvSlPEkWMvRZT
GU6hXnZgibTyjZH3GYrB9wHb7HyfsWnG68ixB1UuuThOYEUozruL1LARpdqUXxe0rHWUOJZuwTux
tIbYbuDnnAOLHIz6yV0IQDSRQc5j6ScrMkvRNroCNJELlS+gAt751umrpUU6NFzndELzPh7WrlaC
hBAuyKaoGrKFXtSIqPKXlLMG7bUqOIYQgwMH/g==</SignatureValue>
  <KeyInfo>
    <X509Data>
      <X509Certificate>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+wk3H+z1v72+2zJo7WsU6RhNIAdqSufur61qvi0Rs57kkVtMvtvca53npnfesQc5BItyb9GW5ueL4LoKNEBqLzkq8eO5QB7Qc1uPBFId7p/bgx5TgNVIRfA1tGljyQpg4c+QbWAtJPURbaM5x/pxRnEQyiTVggi1hiOqF5h6dDtBIWOZE7KWV1K6LUHoLONAVUhw0l+9cGlFGjZ1LHuoXydoJDNC9p86E62toXlic2FkC5E2brGw9/TFn50XYA60dSK61gZFIklJ1c3f88ex5nNczP1paJAy8bYrqq7tNeLixBSU37VyDPMgtJuhXdJD50CAwEAAaOCA3swggN3MAwGA1UdEwEB/wQCMAAwDgYDVR0PAQH/BAQDAgXgMCoGA1UdJQEB/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djZXNwZWRlc3ZjQGd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+cVeWoPWAhqPxEOHjhu0gyISAabDRBj+lUWx9PYbin+coWC0sSmDr1XZu/Z8/5NHHeq/yU2vmW9yl1pjdVF9q4ooDiQ6D2qCoQZ2teRLiQYk4vEbwfETunAtdMVBQh/JczSLWBOc+PkZviH/bToaVEtCVriN9g9s9K0b1oICMPuCAUyEfnbAXoBpIdVBsZhlqoMYFJacjkXnqX0azRKBgMduFxJFSlEhwVGJLnFRq2k90ZwsnUPa6YvN37+pFC+VuwshOi0W9gbmCmhUfX/O0bEk/pfa0psTUA+rj7aoSjLCImlfdGLu6+MclytXm6jjplkf1beSvceQ1rWSRFP83Ug3SZZcenVuUpbNEzfNRD4Qspyg/9J0zZBFp+HcrE7aAeF5HQSNWYugUIOvb0T2JTrgMFTSxanPOY/9CZVXM/9VS911R+kC4yhFx+J/rPzElTLtRpsIa+/RvOvInqjOesNW8IEaloSYDCfwszSG1gIRxhQsfU9tfpLF3NxlyjVrDEWW4ZNZJt6cTMWpuiPociNgSeHVZIsjZjwwd5cjDHtGfCLoDPqUgHd/Z8mTAqy9jOGz5uSrgSP61ccmpa2lv+PQXafjrqsfDPYF3wWkkbwMxs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2019-11-28T14:48:08Z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{2A32CBAA-111E-4688-B1EA-D9FC8775BCB0}</SetupID>
          <SignatureText>Guillermo Céspedes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2019-11-28T14:48:08Z</xd:SigningTime>
          <xd:SigningCertificate>
            <xd:Cert>
              <xd:CertDigest>
                <DigestMethod Algorithm="http://www.w3.org/2001/04/xmlenc#sha256"/>
                <DigestValue>GmeYYy5BoFuYAD64RvkYzhAj0MuOMFBC7mVs/1HTkp8=</DigestValue>
              </xd:CertDigest>
              <xd:IssuerSerial>
                <X509IssuerName>C=PY, O=DOCUMENTA S.A., CN=CA-DOCUMENTA S.A., SERIALNUMBER=RUC 80050172-1</X509IssuerName>
                <X509SerialNumber>3930263795491671184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gBAAB/AAAAAAAAAAAAAADzIAAA+g4AACBFTUYAAAEA0BsAAKo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6Tr6fwAABAAAAAAAAAAgQtR0+n8AANm/j+E7AAAAAAAAAAAAAADwJ1/EbrkAABKtfTf6fwAASAAAADICAAAsRVM7+n8AACATczv6fwAAgElTOwAAAAABAAAAAAAAABRpUzv6fwAAAADUdPp/AAAAAAAAAAAAAAAAAAA7AAAAwRRFc/p/AAAAAAAAAAAAAHALAAAAAAAAADddxTICAAAYwo/hOwAAAAAAAAAAAAAAAAAAAAAAAAAAAAAAAAAAAAAAAAAAAAAAecGP4TsAAAAFg+U6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BkBAACAAAAAAAAAAAAAAAAZAQAAgAAAAFIAAABwAQAAAgAAABAAAAAHAAAAAAAAAAAAAAC8AgAAAAAAAAECAiJTAHkAcwB0AGUAbQAAAAAAAAAAAAAAAAAAAAAAAAAAAAAAAAAAAAAAAAAAAAAAAAAAAAAAAAAAAAAAAAAAAAAAAAAAAAAAAAAAAAAA2MNcc/p/AAAAAAAAAAAAAEiOaHP6fwAAAAAAAAAAAAAAAAAAAAAAAAUAAAAAAAAAQE94xQAAAAAAAAAAAAAAAAAAAAAAAAAAUINexG65AAAAN13FMgIAAPgdjuE7AAAAcQWKAAAAAAAAN13FMgIAAGAejuEAAAAAACKO4TsAAAAHAAAAAAAAAAAAAAAAAAAAnB2O4TsAAADZHY7hOwAAAMEURXP6fwAAg/3H6dz1AACcCek6AAAAAAAAAAAAAAAAqHlsO/p/AACcHY7hOwAAAAcAAAD6fwAAAAAAAAAAAAAAAAAAAAAAAAAAAAAAAAAAfi/pO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8F532DICAADYw1xz+n8AAPBed9gyAgAASI5oc/p/AAAAAAAAAAAAAAAAAAAAAAAAAKIDOPp/AADAWt83+n8AAAAAAAAAAAAAAAAAAAAAAADQg17EbrkAAAIAAAAAAAAAQRyO4TsAAADg////AAAAAAA3XcUyAgAA+B2O4QAAAAAAAAAAAAAAAAYAAAAAAAAAAAAAAAAAAAAcHY7hOwAAAFkdjuE7AAAAwRRFc/p/AAAFAAAAAAAAAEBPeMUAAAAAQiBIGhXFAAD+/////////xwdjuE7AAAABgAAAPp/AAAAAAAAAAAAAAAAAAAAAAAAAAAAAAAAAAAgAAAAZHYACAAAAAAlAAAADAAAAAMAAAAYAAAADAAAAAAAAAASAAAADAAAAAEAAAAWAAAADAAAAAgAAABUAAAAVAAAAAoAAAAnAAAAHgAAAEoAAAABAAAA/B3wQVWV70EKAAAASwAAAAEAAABMAAAABAAAAAkAAAAnAAAAIAAAAEsAAABQAAAAWABv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1AAAARwAAACkAAAAzAAAAjQAAABUAAAAhAPAAAAAAAAAAAAAAAIA/AAAAAAAAAAAAAIA/AAAAAAAAAAAAAAAAAAAAAAAAAAAAAAAAAAAAAAAAAAAlAAAADAAAAAAAAIAoAAAADAAAAAQAAABSAAAAcAEAAAQAAADw////AAAAAAAAAAAAAAAAkAEAAAAAAAEAAAAAcwBlAGcAbwBlACAAdQBpAAAAAAAAAAAAAAAAAAAAAAAAAAAAAAAAAAAAAAAAAAAAAAAAAAAAAAAAAAAAAAAAAAAAAADIQnfYMgIAANjDXHP6fwAAyEJ32DICAABIjmhz+n8AAAAAAAAAAAAAAAAAAAAAAAAAAAAAOwAAAACP3jf6fwAAAAAAAAAAAAAAAAAAAAAAAHCDXsRuuQAAAAAAAAAAAAAIAAAAAAAAAPD///8AAAAAADddxTICAACYHo7hAAAAAAAAAAAAAAAACQAAAAAAAAAAAAAAAAAAALwdjuE7AAAA+R2O4TsAAADBFEVz+n8AAAgAAAAAAAAA/v///wAA///iIEgaFcUAAJgL3zf6fwAAvB2O4TsAAAAJAAAA+n8AAAAAAAAAAAAAAAAAAAAAAAAAAAAAAAAAACAAAABkdgAIAAAAACUAAAAMAAAABAAAABgAAAAMAAAAAAAAABIAAAAMAAAAAQAAAB4AAAAYAAAAKQAAADMAAAC2AAAASAAAACUAAAAMAAAABAAAAFQAAAC4AAAAKgAAADMAAAC0AAAARwAAAAEAAAD8HfBBVZXvQSoAAAAzAAAAEgAAAEwAAAAAAAAAAAAAAAAAAAD//////////3AAAABHAHUAaQBsAGwAZQByAG0AbwAgAEMA6QBzAHAAZQBkAGUAcwALAAAACQAAAAQAAAAEAAAABAAAAAgAAAAGAAAADgAAAAkAAAAEAAAACgAAAAgAAAAHAAAACQAAAAgAAAAJAAAACAAAAAcAAABLAAAAQAAAADAAAAAFAAAAIAAAAAEAAAABAAAAEAAAAAAAAAAAAAAAGQEAAIAAAAAAAAAAAAAAABkBAACAAAAAJQAAAAwAAAACAAAAJwAAABgAAAAFAAAAAAAAAP///wAAAAAAJQAAAAwAAAAFAAAATAAAAGQAAAAAAAAAUAAAABgBAAB8AAAAAAAAAFAAAAAZ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uAAAAAoAAABQAAAAbwAAAFwAAAABAAAA/B3wQVWV70EKAAAAUAAAABIAAABMAAAAAAAAAAAAAAAAAAAA//////////9wAAAARwB1AGkAbABsAGUAcgBtAG8AIABDAGUAcwBwAGUAZABlAHMACAAAAAcAAAADAAAAAwAAAAMAAAAGAAAABAAAAAkAAAAHAAAAAwAAAAcAAAAGAAAABQAAAAcAAAAGAAAABwAAAAYAAAAFAAAASwAAAEAAAAAwAAAABQAAACAAAAABAAAAAQAAABAAAAAAAAAAAAAAABkBAACAAAAAAAAAAAAAAAAZ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/B3wQVWV70EKAAAAYAAAAAcAAABMAAAAAAAAAAAAAAAAAAAA//////////9cAAAAUwBpAG4AZABpAGMAbwAAAAYAAAADAAAABwAAAAcAAAADAAAABQAAAAcAAABLAAAAQAAAADAAAAAFAAAAIAAAAAEAAAABAAAAEAAAAAAAAAAAAAAAGQEAAIAAAAAAAAAAAAAAABkBAACAAAAAJQAAAAwAAAACAAAAJwAAABgAAAAFAAAAAAAAAP///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8HfBBVZXvQQoAAABwAAAALAAAAEwAAAAEAAAACQAAAHAAAAAQAQAAfQAAAKQAAABGAGkAcgBtAGEAZABvACAAcABvAHIAOgAgAEcAVQBJAEwATABFAFIATQBPACAAQQBMAEUAWABJAFMAIABDAEUAUwBQAEUARABFAFMAIABNAEEAWgBVAFIABgAAAAMAAAAEAAAACQAAAAYAAAAHAAAABwAAAAMAAAAHAAAABwAAAAQAAAADAAAAAwAAAAgAAAAIAAAAAwAAAAUAAAAFAAAABgAAAAcAAAAKAAAACQAAAAMAAAAHAAAABQAAAAYAAAAGAAAAAwAAAAYAAAADAAAABwAAAAYAAAAGAAAABgAAAAYAAAAIAAAABgAAAAYAAAADAAAACgAAAAcAAAAGAAAACAAAAAcAAAAWAAAADAAAAAAAAAAlAAAADAAAAAIAAAAOAAAAFAAAAAAAAAAQAAAAFAAAAA==</Object>
  <Object Id="idInvalidSigLnImg">AQAAAGwAAAAAAAAAAAAAABgBAAB/AAAAAAAAAAAAAADzIAAA+g4AACBFTUYAAAEAPCEAALE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6Tr6fwAABAAAAAAAAAAgQtR0+n8AANm/j+E7AAAAAAAAAAAAAADwJ1/EbrkAABKtfTf6fwAASAAAADICAAAsRVM7+n8AACATczv6fwAAgElTOwAAAAABAAAAAAAAABRpUzv6fwAAAADUdPp/AAAAAAAAAAAAAAAAAAA7AAAAwRRFc/p/AAAAAAAAAAAAAHALAAAAAAAAADddxTICAAAYwo/hOwAAAAAAAAAAAAAAAAAAAAAAAAAAAAAAAAAAAAAAAAAAAAAAecGP4TsAAAAFg+U6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DYw1xz+n8AAAAAAAAAAAAASI5oc/p/AAAAAAAAAAAAAAAAAAAAAAAABQAAAAAAAABAT3jFAAAAAAAAAAAAAAAAAAAAAAAAAABQg17EbrkAAAA3XcUyAgAA+B2O4TsAAABxBYoAAAAAAAA3XcUyAgAAYB6O4QAAAAAAIo7hOwAAAAcAAAAAAAAAAAAAAAAAAACcHY7hOwAAANkdjuE7AAAAwRRFc/p/AACD/cfp3PUAAJwJ6ToAAAAAAAAAAAAAAACoeWw7+n8AAJwdjuE7AAAABwAAAPp/AAAAAAAAAAAAAAAAAAAAAAAAAAAAAAAAAAB+L+k6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XnfYMgIAANjDXHP6fwAA8F532DICAABIjmhz+n8AAAAAAAAAAAAAAAAAAAAAAAAAogM4+n8AAMBa3zf6fwAAAAAAAAAAAAAAAAAAAAAAANCDXsRuuQAAAgAAAAAAAABBHI7hOwAAAOD///8AAAAAADddxTICAAD4HY7hAAAAAAAAAAAAAAAABgAAAAAAAAAAAAAAAAAAABwdjuE7AAAAWR2O4TsAAADBFEVz+n8AAAUAAAAAAAAAQE94xQAAAABCIEgaFcUAAP7/////////HB2O4Ts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MhCd9gyAgAA2MNcc/p/AADIQnfYMgIAAEiOaHP6fwAAAAAAAAAAAAAAAAAAAAAAAAAAAAA7AAAAAI/eN/p/AAAAAAAAAAAAAAAAAAAAAAAAcINexG65AAAAAAAAAAAAAAgAAAAAAAAA8P///wAAAAAAN13FMgIAAJgejuEAAAAAAAAAAAAAAAAJAAAAAAAAAAAAAAAAAAAAvB2O4TsAAAD5HY7hOwAAAMEURXP6fwAACAAAAAAAAAD+////AAD//+IgSBoVxQAAmAvfN/p/AAC8HY7hOwAAAAkAAAD6fwAAAAAAAAAAAAAAAAAAAAAAAAAAAAAAAAAAIAAAAGR2AAgAAAAAJQAAAAwAAAAEAAAAGAAAAAwAAAAAAAAAEgAAAAwAAAABAAAAHgAAABgAAAApAAAAMwAAALYAAABIAAAAJQAAAAwAAAAEAAAAVAAAALgAAAAqAAAAMwAAALQAAABHAAAAAQAAAPwd8EFVle9BKgAAADMAAAASAAAATAAAAAAAAAAAAAAAAAAAAP//////////cAAAAEcAdQBpAGwAbABlAHIAbQBvACAAQwDpAHMAcABlAGQAZQBzAAsAAAAJAAAABAAAAAQAAAAEAAAACAAAAAYAAAAOAAAACQAAAAQAAAAKAAAACAAAAAcAAAAJAAAACAAAAAkAAAAIAAAABwAAAEsAAABAAAAAMAAAAAUAAAAgAAAAAQAAAAEAAAAQAAAAAAAAAAAAAAAZAQAAgAAAAAAAAAAAAAAAGQEAAIAAAAAlAAAADAAAAAIAAAAnAAAAGAAAAAUAAAAAAAAA////AAAAAAAlAAAADAAAAAUAAABMAAAAZAAAAAAAAABQAAAAGAEAAHwAAAAAAAAAUAAAAB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D8HfBBVZXvQQoAAABQAAAAEgAAAEwAAAAAAAAAAAAAAAAAAAD//////////3AAAABHAHUAaQBsAGwAZQByAG0AbwAgAEMAZQBzAHAAZQBkAGUAcwAIAAAABwAAAAMAAAADAAAAAwAAAAYAAAAEAAAACQAAAAcAAAADAAAABwAAAAYAAAAFAAAABwAAAAYAAAAHAAAABgAAAAUAAABLAAAAQAAAADAAAAAFAAAAIAAAAAEAAAABAAAAEAAAAAAAAAAAAAAAGQEAAIAAAAAAAAAAAAAAAB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//////////1wAAABTAGkAbgBkAGkAYwBvAAAABgAAAAMAAAAHAAAABwAAAAMAAAAFAAAABwAAAEsAAABAAAAAMAAAAAUAAAAgAAAAAQAAAAEAAAAQAAAAAAAAAAAAAAAZAQAAgAAAAAAAAAAAAAAAGQEAAIAAAAAlAAAADAAAAAIAAAAnAAAAGAAAAAUAAAAAAAAA////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Pwd8EFVle9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</Object>
</Signature>
</file>

<file path=_xmlsignatures/sig1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oT1p4WOqOiQAbFX4QkIJ9VxF77JFDuQN2686N/ixuAE=</DigestValue>
    </Reference>
    <Reference Type="http://www.w3.org/2000/09/xmldsig#Object" URI="#idOfficeObject">
      <DigestMethod Algorithm="http://www.w3.org/2001/04/xmlenc#sha256"/>
      <DigestValue>Q1njOL70eggQcsRmWSZ1VHmElU0Nni7l32aBDK4/nRw=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h7x7NeEMdQ71Fd5kFe7TdNMLQYrH2+R6l2qdqtqdlRY=</DigestValue>
    </Reference>
    <Reference Type="http://www.w3.org/2000/09/xmldsig#Object" URI="#idValidSigLnImg">
      <DigestMethod Algorithm="http://www.w3.org/2001/04/xmlenc#sha256"/>
      <DigestValue>qF/Aj4NGGWPw/UEt5mahNgJzjNP6JU3z3GK4vcg5Bic=</DigestValue>
    </Reference>
    <Reference Type="http://www.w3.org/2000/09/xmldsig#Object" URI="#idInvalidSigLnImg">
      <DigestMethod Algorithm="http://www.w3.org/2001/04/xmlenc#sha256"/>
      <DigestValue>FeKNGdquyUKc4VqKICe0peueR6TiQtyUU2bnpPK182M=</DigestValue>
    </Reference>
  </SignedInfo>
  <SignatureValue>TqNEP8oH5WlYhyYyUnHfZwWqKuZlZGsVAD3Al9vzDcElGHqgrjMJmcyI86AWyPqZbVNPrImUS2UC
ZkUoRtsoWGIL7Y1l7lsSnwQgwxqOx+qzBNSMBebv2Y8xg1MRt48OOE9XingbbPiaWGTid6iApl2d
kSfggSuq9CqsTTrMh5Q1NyxjUPqZhiP2YBisbVoTgPz4EcV1fCTvtkvGWcQXWlrkt23K5gHtNGBN
QzFTJ1QPKlz6PGHvYoV6WnPDSFE4VYCA2ZnQ/8Garvrfp3Mr3E3WFcdLlPROFlwMDuBESZe/dbe/
mO/liKLp53oblWk/FvJHPw31jgu2qQDlOFXmYg==</SignatureValue>
  <KeyInfo>
    <X509Data>
      <X509Certificate>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+wk3H+z1v72+2zJo7WsU6RhNIAdqSufur61qvi0Rs57kkVtMvtvca53npnfesQc5BItyb9GW5ueL4LoKNEBqLzkq8eO5QB7Qc1uPBFId7p/bgx5TgNVIRfA1tGljyQpg4c+QbWAtJPURbaM5x/pxRnEQyiTVggi1hiOqF5h6dDtBIWOZE7KWV1K6LUHoLONAVUhw0l+9cGlFGjZ1LHuoXydoJDNC9p86E62toXlic2FkC5E2brGw9/TFn50XYA60dSK61gZFIklJ1c3f88ex5nNczP1paJAy8bYrqq7tNeLixBSU37VyDPMgtJuhXdJD50CAwEAAaOCA3swggN3MAwGA1UdEwEB/wQCMAAwDgYDVR0PAQH/BAQDAgXgMCoGA1UdJQEB/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djZXNwZWRlc3ZjQGd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+cVeWoPWAhqPxEOHjhu0gyISAabDRBj+lUWx9PYbin+coWC0sSmDr1XZu/Z8/5NHHeq/yU2vmW9yl1pjdVF9q4ooDiQ6D2qCoQZ2teRLiQYk4vEbwfETunAtdMVBQh/JczSLWBOc+PkZviH/bToaVEtCVriN9g9s9K0b1oICMPuCAUyEfnbAXoBpIdVBsZhlqoMYFJacjkXnqX0azRKBgMduFxJFSlEhwVGJLnFRq2k90ZwsnUPa6YvN37+pFC+VuwshOi0W9gbmCmhUfX/O0bEk/pfa0psTUA+rj7aoSjLCImlfdGLu6+MclytXm6jjplkf1beSvceQ1rWSRFP83Ug3SZZcenVuUpbNEzfNRD4Qspyg/9J0zZBFp+HcrE7aAeF5HQSNWYugUIOvb0T2JTrgMFTSxanPOY/9CZVXM/9VS911R+kC4yhFx+J/rPzElTLtRpsIa+/RvOvInqjOesNW8IEaloSYDCfwszSG1gIRxhQsfU9tfpLF3NxlyjVrDEWW4ZNZJt6cTMWpuiPociNgSeHVZIsjZjwwd5cjDHtGfCLoDPqUgHd/Z8mTAqy9jOGz5uSrgSP61ccmpa2lv+PQXafjrqsfDPYF3wWkkbwMxs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2019-11-28T14:48:38Z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{1EB56035-2FE4-483E-AEF2-9E7506E75939}</SetupID>
          <SignatureText>Guillermo Céspedes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2019-11-28T14:48:38Z</xd:SigningTime>
          <xd:SigningCertificate>
            <xd:Cert>
              <xd:CertDigest>
                <DigestMethod Algorithm="http://www.w3.org/2001/04/xmlenc#sha256"/>
                <DigestValue>GmeYYy5BoFuYAD64RvkYzhAj0MuOMFBC7mVs/1HTkp8=</DigestValue>
              </xd:CertDigest>
              <xd:IssuerSerial>
                <X509IssuerName>C=PY, O=DOCUMENTA S.A., CN=CA-DOCUMENTA S.A., SERIALNUMBER=RUC 80050172-1</X509IssuerName>
                <X509SerialNumber>3930263795491671184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gBAAB/AAAAAAAAAAAAAADzIAAA+g4AACBFTUYAAAEA0BsAAKo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6Tr6fwAABAAAAAAAAAAgQtR0+n8AANm/j+E7AAAAAAAAAAAAAADwJ1/EbrkAABKtfTf6fwAASAAAADICAAAsRVM7+n8AACATczv6fwAAgElTOwAAAAABAAAAAAAAABRpUzv6fwAAAADUdPp/AAAAAAAAAAAAAAAAAAA7AAAAwRRFc/p/AAAAAAAAAAAAAHALAAAAAAAAADddxTICAAAYwo/hOwAAAAAAAAAAAAAAAAAAAAAAAAAAAAAAAAAAAAAAAAAAAAAAecGP4TsAAAAFg+U6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BkBAACAAAAAAAAAAAAAAAAZAQAAgAAAAFIAAABwAQAAAgAAABAAAAAHAAAAAAAAAAAAAAC8AgAAAAAAAAECAiJTAHkAcwB0AGUAbQAAAAAAAAAAAAAAAAAAAAAAAAAAAAAAAAAAAAAAAAAAAAAAAAAAAAAAAAAAAAAAAAAAAAAAAAAAAAAAAAAAAAAA2MNcc/p/AAAAAAAAAAAAAEiOaHP6fwAAAAAAAAAAAAAAAAAAAAAAAAUAAAAAAAAAQE94xQAAAAAAAAAAAAAAAAAAAAAAAAAAUINexG65AAAAN13FMgIAAPgdjuE7AAAAcQWKAAAAAAAAN13FMgIAAGAejuEAAAAAACKO4TsAAAAHAAAAAAAAAAAAAAAAAAAAnB2O4TsAAADZHY7hOwAAAMEURXP6fwAAg/3H6dz1AACcCek6AAAAAAAAAAAAAAAAqHlsO/p/AACcHY7hOwAAAAcAAAD6fwAAAAAAAAAAAAAAAAAAAAAAAAAAAAAAAAAAfi/pO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8F532DICAADYw1xz+n8AAPBed9gyAgAASI5oc/p/AAAAAAAAAAAAAAAAAAAAAAAAAKIDOPp/AADAWt83+n8AAAAAAAAAAAAAAAAAAAAAAADQg17EbrkAAAIAAAAAAAAAQRyO4TsAAADg////AAAAAAA3XcUyAgAA+B2O4QAAAAAAAAAAAAAAAAYAAAAAAAAAAAAAAAAAAAAcHY7hOwAAAFkdjuE7AAAAwRRFc/p/AAAFAAAAAAAAAEBPeMUAAAAAQiBIGhXFAAD+/////////xwdjuE7AAAABgAAAPp/AAAAAAAAAAAAAAAAAAAAAAAAAAAAAAAAAAAgAAAAZHYACAAAAAAlAAAADAAAAAMAAAAYAAAADAAAAAAAAAASAAAADAAAAAEAAAAWAAAADAAAAAgAAABUAAAAVAAAAAoAAAAnAAAAHgAAAEoAAAABAAAA/B3wQVWV70EKAAAASwAAAAEAAABMAAAABAAAAAkAAAAnAAAAIAAAAEsAAABQAAAAWADJZ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1AAAARwAAACkAAAAzAAAAjQAAABUAAAAhAPAAAAAAAAAAAAAAAIA/AAAAAAAAAAAAAIA/AAAAAAAAAAAAAAAAAAAAAAAAAAAAAAAAAAAAAAAAAAAlAAAADAAAAAAAAIAoAAAADAAAAAQAAABSAAAAcAEAAAQAAADw////AAAAAAAAAAAAAAAAkAEAAAAAAAEAAAAAcwBlAGcAbwBlACAAdQBpAAAAAAAAAAAAAAAAAAAAAAAAAAAAAAAAAAAAAAAAAAAAAAAAAAAAAAAAAAAAAAAAAAAAAADIQnfYMgIAANjDXHP6fwAAyEJ32DICAABIjmhz+n8AAAAAAAAAAAAAAAAAAAAAAAAAAAAAOwAAAACP3jf6fwAAAAAAAAAAAAAAAAAAAAAAAHCDXsRuuQAAAAAAAAAAAAAIAAAAAAAAAPD///8AAAAAADddxTICAACYHo7hAAAAAAAAAAAAAAAACQAAAAAAAAAAAAAAAAAAALwdjuE7AAAA+R2O4TsAAADBFEVz+n8AAAgAAAAAAAAA/v///wAA///iIEgaFcUAAJgL3zf6fwAAvB2O4TsAAAAJAAAA+n8AAAAAAAAAAAAAAAAAAAAAAAAAAAAAAAAAACAAAABkdgAIAAAAACUAAAAMAAAABAAAABgAAAAMAAAAAAAAABIAAAAMAAAAAQAAAB4AAAAYAAAAKQAAADMAAAC2AAAASAAAACUAAAAMAAAABAAAAFQAAAC4AAAAKgAAADMAAAC0AAAARwAAAAEAAAD8HfBBVZXvQSoAAAAzAAAAEgAAAEwAAAAAAAAAAAAAAAAAAAD//////////3AAAABHAHUAaQBsAGwAZQByAG0AbwAgAEMA6QBzAHAAZQBkAGUAcwALAAAACQAAAAQAAAAEAAAABAAAAAgAAAAGAAAADgAAAAkAAAAEAAAACgAAAAgAAAAHAAAACQAAAAgAAAAJAAAACAAAAAcAAABLAAAAQAAAADAAAAAFAAAAIAAAAAEAAAABAAAAEAAAAAAAAAAAAAAAGQEAAIAAAAAAAAAAAAAAABkBAACAAAAAJQAAAAwAAAACAAAAJwAAABgAAAAFAAAAAAAAAP///wAAAAAAJQAAAAwAAAAFAAAATAAAAGQAAAAAAAAAUAAAABgBAAB8AAAAAAAAAFAAAAAZ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uAAAAAoAAABQAAAAbwAAAFwAAAABAAAA/B3wQVWV70EKAAAAUAAAABIAAABMAAAAAAAAAAAAAAAAAAAA//////////9wAAAARwB1AGkAbABsAGUAcgBtAG8AIABDAGUAcwBwAGUAZABlAHMACAAAAAcAAAADAAAAAwAAAAMAAAAGAAAABAAAAAkAAAAHAAAAAwAAAAcAAAAGAAAABQAAAAcAAAAGAAAABwAAAAYAAAAFAAAASwAAAEAAAAAwAAAABQAAACAAAAABAAAAAQAAABAAAAAAAAAAAAAAABkBAACAAAAAAAAAAAAAAAAZ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/B3wQVWV70EKAAAAYAAAAAcAAABMAAAAAAAAAAAAAAAAAAAA//////////9cAAAAUwBpAG4AZABpAGMAbwAAAAYAAAADAAAABwAAAAcAAAADAAAABQAAAAcAAABLAAAAQAAAADAAAAAFAAAAIAAAAAEAAAABAAAAEAAAAAAAAAAAAAAAGQEAAIAAAAAAAAAAAAAAABkBAACAAAAAJQAAAAwAAAACAAAAJwAAABgAAAAFAAAAAAAAAP///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8HfBBVZXvQQoAAABwAAAALAAAAEwAAAAEAAAACQAAAHAAAAAQAQAAfQAAAKQAAABGAGkAcgBtAGEAZABvACAAcABvAHIAOgAgAEcAVQBJAEwATABFAFIATQBPACAAQQBMAEUAWABJAFMAIABDAEUAUwBQAEUARABFAFMAIABNAEEAWgBVAFIABgAAAAMAAAAEAAAACQAAAAYAAAAHAAAABwAAAAMAAAAHAAAABwAAAAQAAAADAAAAAwAAAAgAAAAIAAAAAwAAAAUAAAAFAAAABgAAAAcAAAAKAAAACQAAAAMAAAAHAAAABQAAAAYAAAAGAAAAAwAAAAYAAAADAAAABwAAAAYAAAAGAAAABgAAAAYAAAAIAAAABgAAAAYAAAADAAAACgAAAAcAAAAGAAAACAAAAAcAAAAWAAAADAAAAAAAAAAlAAAADAAAAAIAAAAOAAAAFAAAAAAAAAAQAAAAFAAAAA==</Object>
  <Object Id="idInvalidSigLnImg">AQAAAGwAAAAAAAAAAAAAABgBAAB/AAAAAAAAAAAAAADzIAAA+g4AACBFTUYAAAEAPCEAALE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6Tr6fwAABAAAAAAAAAAgQtR0+n8AANm/j+E7AAAAAAAAAAAAAADwJ1/EbrkAABKtfTf6fwAASAAAADICAAAsRVM7+n8AACATczv6fwAAgElTOwAAAAABAAAAAAAAABRpUzv6fwAAAADUdPp/AAAAAAAAAAAAAAAAAAA7AAAAwRRFc/p/AAAAAAAAAAAAAHALAAAAAAAAADddxTICAAAYwo/hOwAAAAAAAAAAAAAAAAAAAAAAAAAAAAAAAAAAAAAAAAAAAAAAecGP4TsAAAAFg+U6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DYw1xz+n8AAAAAAAAAAAAASI5oc/p/AAAAAAAAAAAAAAAAAAAAAAAABQAAAAAAAABAT3jFAAAAAAAAAAAAAAAAAAAAAAAAAABQg17EbrkAAAA3XcUyAgAA+B2O4TsAAABxBYoAAAAAAAA3XcUyAgAAYB6O4QAAAAAAIo7hOwAAAAcAAAAAAAAAAAAAAAAAAACcHY7hOwAAANkdjuE7AAAAwRRFc/p/AACD/cfp3PUAAJwJ6ToAAAAAAAAAAAAAAACoeWw7+n8AAJwdjuE7AAAABwAAAPp/AAAAAAAAAAAAAAAAAAAAAAAAAAAAAAAAAAB+L+k6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XnfYMgIAANjDXHP6fwAA8F532DICAABIjmhz+n8AAAAAAAAAAAAAAAAAAAAAAAAAogM4+n8AAMBa3zf6fwAAAAAAAAAAAAAAAAAAAAAAANCDXsRuuQAAAgAAAAAAAABBHI7hOwAAAOD///8AAAAAADddxTICAAD4HY7hAAAAAAAAAAAAAAAABgAAAAAAAAAAAAAAAAAAABwdjuE7AAAAWR2O4TsAAADBFEVz+n8AAAUAAAAAAAAAQE94xQAAAABCIEgaFcUAAP7/////////HB2O4Ts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MhCd9gyAgAA2MNcc/p/AADIQnfYMgIAAEiOaHP6fwAAAAAAAAAAAAAAAAAAAAAAAAAAAAA7AAAAAI/eN/p/AAAAAAAAAAAAAAAAAAAAAAAAcINexG65AAAAAAAAAAAAAAgAAAAAAAAA8P///wAAAAAAN13FMgIAAJgejuEAAAAAAAAAAAAAAAAJAAAAAAAAAAAAAAAAAAAAvB2O4TsAAAD5HY7hOwAAAMEURXP6fwAACAAAAAAAAAD+////AAD//+IgSBoVxQAAmAvfN/p/AAC8HY7hOwAAAAkAAAD6fwAAAAAAAAAAAAAAAAAAAAAAAAAAAAAAAAAAIAAAAGR2AAgAAAAAJQAAAAwAAAAEAAAAGAAAAAwAAAAAAAAAEgAAAAwAAAABAAAAHgAAABgAAAApAAAAMwAAALYAAABIAAAAJQAAAAwAAAAEAAAAVAAAALgAAAAqAAAAMwAAALQAAABHAAAAAQAAAPwd8EFVle9BKgAAADMAAAASAAAATAAAAAAAAAAAAAAAAAAAAP//////////cAAAAEcAdQBpAGwAbABlAHIAbQBvACAAQwDpAHMAcABlAGQAZQBzAAsAAAAJAAAABAAAAAQAAAAEAAAACAAAAAYAAAAOAAAACQAAAAQAAAAKAAAACAAAAAcAAAAJAAAACAAAAAkAAAAIAAAABwAAAEsAAABAAAAAMAAAAAUAAAAgAAAAAQAAAAEAAAAQAAAAAAAAAAAAAAAZAQAAgAAAAAAAAAAAAAAAGQEAAIAAAAAlAAAADAAAAAIAAAAnAAAAGAAAAAUAAAAAAAAA////AAAAAAAlAAAADAAAAAUAAABMAAAAZAAAAAAAAABQAAAAGAEAAHwAAAAAAAAAUAAAAB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D8HfBBVZXvQQoAAABQAAAAEgAAAEwAAAAAAAAAAAAAAAAAAAD//////////3AAAABHAHUAaQBsAGwAZQByAG0AbwAgAEMAZQBzAHAAZQBkAGUAcwAIAAAABwAAAAMAAAADAAAAAwAAAAYAAAAEAAAACQAAAAcAAAADAAAABwAAAAYAAAAFAAAABwAAAAYAAAAHAAAABgAAAAUAAABLAAAAQAAAADAAAAAFAAAAIAAAAAEAAAABAAAAEAAAAAAAAAAAAAAAGQEAAIAAAAAAAAAAAAAAAB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//////////1wAAABTAGkAbgBkAGkAYwBvAAAABgAAAAMAAAAHAAAABwAAAAMAAAAFAAAABwAAAEsAAABAAAAAMAAAAAUAAAAgAAAAAQAAAAEAAAAQAAAAAAAAAAAAAAAZAQAAgAAAAAAAAAAAAAAAGQEAAIAAAAAlAAAADAAAAAIAAAAnAAAAGAAAAAUAAAAAAAAA////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Pwd8EFVle9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</Object>
</Signature>
</file>

<file path=_xmlsignatures/sig1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qLEMbG+5VqlIaVXqGHAZ/kDKYP/jNGAB4G9ka4U83bQ=</DigestValue>
    </Reference>
    <Reference Type="http://www.w3.org/2000/09/xmldsig#Object" URI="#idOfficeObject">
      <DigestMethod Algorithm="http://www.w3.org/2001/04/xmlenc#sha256"/>
      <DigestValue>J4MHc7B4sOq+Lr9Pw+KPf60yiLIFxgjottnuftJdAB4=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poFbdgxoNNEwiMjf0Qk8kFS9MJUdYPQF8cT1oKrpWkI=</DigestValue>
    </Reference>
    <Reference Type="http://www.w3.org/2000/09/xmldsig#Object" URI="#idValidSigLnImg">
      <DigestMethod Algorithm="http://www.w3.org/2001/04/xmlenc#sha256"/>
      <DigestValue>4o6oItJm0iPYoHv+okG9UVf2QDibCoL/B+QegdSbqj8=</DigestValue>
    </Reference>
    <Reference Type="http://www.w3.org/2000/09/xmldsig#Object" URI="#idInvalidSigLnImg">
      <DigestMethod Algorithm="http://www.w3.org/2001/04/xmlenc#sha256"/>
      <DigestValue>fgksj+AG8eIo2aBJcRatbDDmF0C3Yc+XyyD40afLUJY=</DigestValue>
    </Reference>
  </SignedInfo>
  <SignatureValue>j1KcpFdMzPvBzcEiRIgCiyNUzL8WD5NrF+ctxfwyoU7PLQxhETXhRCBAvZyBTaHyBLaL6KlJUl4Y
Zm9baUBHQRpzPaDwxQbabNZjufUkdl6KwM54BnzoPi0GDSYjWBRwyoXZOi95lJUAQ+6NB70YRwvf
xct7GIK5CQpF965bBrKSmFjCUDZNyCvamMH3ehmDU55CSDT8bvWSSkgUpulTofHV9fPsurrU2lc6
rkd7SSugFb6XQYNtOe+R0O+f8ZAtyHs0GF4QkdPT5yL9FmqNxlK96lXzCoUHhojwxkIVdWOZcwvk
Q9GbxkoQVZ/+liMSjRVSKdMoPW7iLhZrbdZSOw==</SignatureValue>
  <KeyInfo>
    <X509Data>
      <X509Certificate>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+wk3H+z1v72+2zJo7WsU6RhNIAdqSufur61qvi0Rs57kkVtMvtvca53npnfesQc5BItyb9GW5ueL4LoKNEBqLzkq8eO5QB7Qc1uPBFId7p/bgx5TgNVIRfA1tGljyQpg4c+QbWAtJPURbaM5x/pxRnEQyiTVggi1hiOqF5h6dDtBIWOZE7KWV1K6LUHoLONAVUhw0l+9cGlFGjZ1LHuoXydoJDNC9p86E62toXlic2FkC5E2brGw9/TFn50XYA60dSK61gZFIklJ1c3f88ex5nNczP1paJAy8bYrqq7tNeLixBSU37VyDPMgtJuhXdJD50CAwEAAaOCA3swggN3MAwGA1UdEwEB/wQCMAAwDgYDVR0PAQH/BAQDAgXgMCoGA1UdJQEB/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djZXNwZWRlc3ZjQGd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+cVeWoPWAhqPxEOHjhu0gyISAabDRBj+lUWx9PYbin+coWC0sSmDr1XZu/Z8/5NHHeq/yU2vmW9yl1pjdVF9q4ooDiQ6D2qCoQZ2teRLiQYk4vEbwfETunAtdMVBQh/JczSLWBOc+PkZviH/bToaVEtCVriN9g9s9K0b1oICMPuCAUyEfnbAXoBpIdVBsZhlqoMYFJacjkXnqX0azRKBgMduFxJFSlEhwVGJLnFRq2k90ZwsnUPa6YvN37+pFC+VuwshOi0W9gbmCmhUfX/O0bEk/pfa0psTUA+rj7aoSjLCImlfdGLu6+MclytXm6jjplkf1beSvceQ1rWSRFP83Ug3SZZcenVuUpbNEzfNRD4Qspyg/9J0zZBFp+HcrE7aAeF5HQSNWYugUIOvb0T2JTrgMFTSxanPOY/9CZVXM/9VS911R+kC4yhFx+J/rPzElTLtRpsIa+/RvOvInqjOesNW8IEaloSYDCfwszSG1gIRxhQsfU9tfpLF3NxlyjVrDEWW4ZNZJt6cTMWpuiPociNgSeHVZIsjZjwwd5cjDHtGfCLoDPqUgHd/Z8mTAqy9jOGz5uSrgSP61ccmpa2lv+PQXafjrqsfDPYF3wWkkbwMxs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2019-11-28T14:48:56Z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{23FB2B9B-7913-4353-B93E-6795E7F27ACC}</SetupID>
          <SignatureText>Guillermo Céspedes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2019-11-28T14:48:56Z</xd:SigningTime>
          <xd:SigningCertificate>
            <xd:Cert>
              <xd:CertDigest>
                <DigestMethod Algorithm="http://www.w3.org/2001/04/xmlenc#sha256"/>
                <DigestValue>GmeYYy5BoFuYAD64RvkYzhAj0MuOMFBC7mVs/1HTkp8=</DigestValue>
              </xd:CertDigest>
              <xd:IssuerSerial>
                <X509IssuerName>C=PY, O=DOCUMENTA S.A., CN=CA-DOCUMENTA S.A., SERIALNUMBER=RUC 80050172-1</X509IssuerName>
                <X509SerialNumber>3930263795491671184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gBAAB/AAAAAAAAAAAAAADzIAAA+g4AACBFTUYAAAEA0BsAAKo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6Tr6fwAABAAAAAAAAAAgQtR0+n8AANm/j+E7AAAAAAAAAAAAAADwJ1/EbrkAABKtfTf6fwAASAAAADICAAAsRVM7+n8AACATczv6fwAAgElTOwAAAAABAAAAAAAAABRpUzv6fwAAAADUdPp/AAAAAAAAAAAAAAAAAAA7AAAAwRRFc/p/AAAAAAAAAAAAAHALAAAAAAAAADddxTICAAAYwo/hOwAAAAAAAAAAAAAAAAAAAAAAAAAAAAAAAAAAAAAAAAAAAAAAecGP4TsAAAAFg+U6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BkBAACAAAAAAAAAAAAAAAAZAQAAgAAAAFIAAABwAQAAAgAAABAAAAAHAAAAAAAAAAAAAAC8AgAAAAAAAAECAiJTAHkAcwB0AGUAbQAAAAAAAAAAAAAAAAAAAAAAAAAAAAAAAAAAAAAAAAAAAAAAAAAAAAAAAAAAAAAAAAAAAAAAAAAAAAAAAAAAAAAA2MNcc/p/AAAAAAAAAAAAAEiOaHP6fwAAAAAAAAAAAAAAAAAAAAAAAAUAAAAAAAAAQE94xQAAAAAAAAAAAAAAAAAAAAAAAAAAUINexG65AAAAN13FMgIAAPgdjuE7AAAAcQWKAAAAAAAAN13FMgIAAGAejuEAAAAAACKO4TsAAAAHAAAAAAAAAAAAAAAAAAAAnB2O4TsAAADZHY7hOwAAAMEURXP6fwAAg/3H6dz1AACcCek6AAAAAAAAAAAAAAAAqHlsO/p/AACcHY7hOwAAAAcAAAD6fwAAAAAAAAAAAAAAAAAAAAAAAAAAAAAAAAAAfi/pO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8F532DICAADYw1xz+n8AAPBed9gyAgAASI5oc/p/AAAAAAAAAAAAAAAAAAAAAAAAAKIDOPp/AADAWt83+n8AAAAAAAAAAAAAAAAAAAAAAADQg17EbrkAAAIAAAAAAAAAQRyO4TsAAADg////AAAAAAA3XcUyAgAA+B2O4QAAAAAAAAAAAAAAAAYAAAAAAAAAAAAAAAAAAAAcHY7hOwAAAFkdjuE7AAAAwRRFc/p/AAAFAAAAAAAAAEBPeMUAAAAAQiBIGhXFAAD+/////////xwdjuE7AAAABgAAAPp/AAAAAAAAAAAAAAAAAAAAAAAAAAAAAAAAAAAgAAAAZHYACAAAAAAlAAAADAAAAAMAAAAYAAAADAAAAAAAAAASAAAADAAAAAEAAAAWAAAADAAAAAgAAABUAAAAVAAAAAoAAAAnAAAAHgAAAEoAAAABAAAA/B3wQVWV70EKAAAASwAAAAEAAABMAAAABAAAAAkAAAAnAAAAIAAAAEsAAABQAAAAWABv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1AAAARwAAACkAAAAzAAAAjQAAABUAAAAhAPAAAAAAAAAAAAAAAIA/AAAAAAAAAAAAAIA/AAAAAAAAAAAAAAAAAAAAAAAAAAAAAAAAAAAAAAAAAAAlAAAADAAAAAAAAIAoAAAADAAAAAQAAABSAAAAcAEAAAQAAADw////AAAAAAAAAAAAAAAAkAEAAAAAAAEAAAAAcwBlAGcAbwBlACAAdQBpAAAAAAAAAAAAAAAAAAAAAAAAAAAAAAAAAAAAAAAAAAAAAAAAAAAAAAAAAAAAAAAAAAAAAADIQnfYMgIAANjDXHP6fwAAyEJ32DICAABIjmhz+n8AAAAAAAAAAAAAAAAAAAAAAAAAAAAAOwAAAACP3jf6fwAAAAAAAAAAAAAAAAAAAAAAAHCDXsRuuQAAAAAAAAAAAAAIAAAAAAAAAPD///8AAAAAADddxTICAACYHo7hAAAAAAAAAAAAAAAACQAAAAAAAAAAAAAAAAAAALwdjuE7AAAA+R2O4TsAAADBFEVz+n8AAAgAAAAAAAAA/v///wAA///iIEgaFcUAAJgL3zf6fwAAvB2O4TsAAAAJAAAA+n8AAAAAAAAAAAAAAAAAAAAAAAAAAAAAAAAAACAAAABkdgAIAAAAACUAAAAMAAAABAAAABgAAAAMAAAAAAAAABIAAAAMAAAAAQAAAB4AAAAYAAAAKQAAADMAAAC2AAAASAAAACUAAAAMAAAABAAAAFQAAAC4AAAAKgAAADMAAAC0AAAARwAAAAEAAAD8HfBBVZXvQSoAAAAzAAAAEgAAAEwAAAAAAAAAAAAAAAAAAAD//////////3AAAABHAHUAaQBsAGwAZQByAG0AbwAgAEMA6QBzAHAAZQBkAGUAcwALAAAACQAAAAQAAAAEAAAABAAAAAgAAAAGAAAADgAAAAkAAAAEAAAACgAAAAgAAAAHAAAACQAAAAgAAAAJAAAACAAAAAcAAABLAAAAQAAAADAAAAAFAAAAIAAAAAEAAAABAAAAEAAAAAAAAAAAAAAAGQEAAIAAAAAAAAAAAAAAABkBAACAAAAAJQAAAAwAAAACAAAAJwAAABgAAAAFAAAAAAAAAP///wAAAAAAJQAAAAwAAAAFAAAATAAAAGQAAAAAAAAAUAAAABgBAAB8AAAAAAAAAFAAAAAZ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uAAAAAoAAABQAAAAbwAAAFwAAAABAAAA/B3wQVWV70EKAAAAUAAAABIAAABMAAAAAAAAAAAAAAAAAAAA//////////9wAAAARwB1AGkAbABsAGUAcgBtAG8AIABDAGUAcwBwAGUAZABlAHMACAAAAAcAAAADAAAAAwAAAAMAAAAGAAAABAAAAAkAAAAHAAAAAwAAAAcAAAAGAAAABQAAAAcAAAAGAAAABwAAAAYAAAAFAAAASwAAAEAAAAAwAAAABQAAACAAAAABAAAAAQAAABAAAAAAAAAAAAAAABkBAACAAAAAAAAAAAAAAAAZ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/B3wQVWV70EKAAAAYAAAAAcAAABMAAAAAAAAAAAAAAAAAAAA//////////9cAAAAUwBpAG4AZABpAGMAbwAAAAYAAAADAAAABwAAAAcAAAADAAAABQAAAAcAAABLAAAAQAAAADAAAAAFAAAAIAAAAAEAAAABAAAAEAAAAAAAAAAAAAAAGQEAAIAAAAAAAAAAAAAAABkBAACAAAAAJQAAAAwAAAACAAAAJwAAABgAAAAFAAAAAAAAAP///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8HfBBVZXvQQoAAABwAAAALAAAAEwAAAAEAAAACQAAAHAAAAAQAQAAfQAAAKQAAABGAGkAcgBtAGEAZABvACAAcABvAHIAOgAgAEcAVQBJAEwATABFAFIATQBPACAAQQBMAEUAWABJAFMAIABDAEUAUwBQAEUARABFAFMAIABNAEEAWgBVAFIABgAAAAMAAAAEAAAACQAAAAYAAAAHAAAABwAAAAMAAAAHAAAABwAAAAQAAAADAAAAAwAAAAgAAAAIAAAAAwAAAAUAAAAFAAAABgAAAAcAAAAKAAAACQAAAAMAAAAHAAAABQAAAAYAAAAGAAAAAwAAAAYAAAADAAAABwAAAAYAAAAGAAAABgAAAAYAAAAIAAAABgAAAAYAAAADAAAACgAAAAcAAAAGAAAACAAAAAcAAAAWAAAADAAAAAAAAAAlAAAADAAAAAIAAAAOAAAAFAAAAAAAAAAQAAAAFAAAAA==</Object>
  <Object Id="idInvalidSigLnImg">AQAAAGwAAAAAAAAAAAAAABgBAAB/AAAAAAAAAAAAAADzIAAA+g4AACBFTUYAAAEAPCEAALE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6Tr6fwAABAAAAAAAAAAgQtR0+n8AANm/j+E7AAAAAAAAAAAAAADwJ1/EbrkAABKtfTf6fwAASAAAADICAAAsRVM7+n8AACATczv6fwAAgElTOwAAAAABAAAAAAAAABRpUzv6fwAAAADUdPp/AAAAAAAAAAAAAAAAAAA7AAAAwRRFc/p/AAAAAAAAAAAAAHALAAAAAAAAADddxTICAAAYwo/hOwAAAAAAAAAAAAAAAAAAAAAAAAAAAAAAAAAAAAAAAAAAAAAAecGP4TsAAAAFg+U6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DYw1xz+n8AAAAAAAAAAAAASI5oc/p/AAAAAAAAAAAAAAAAAAAAAAAABQAAAAAAAABAT3jFAAAAAAAAAAAAAAAAAAAAAAAAAABQg17EbrkAAAA3XcUyAgAA+B2O4TsAAABxBYoAAAAAAAA3XcUyAgAAYB6O4QAAAAAAIo7hOwAAAAcAAAAAAAAAAAAAAAAAAACcHY7hOwAAANkdjuE7AAAAwRRFc/p/AACD/cfp3PUAAJwJ6ToAAAAAAAAAAAAAAACoeWw7+n8AAJwdjuE7AAAABwAAAPp/AAAAAAAAAAAAAAAAAAAAAAAAAAAAAAAAAAB+L+k6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XnfYMgIAANjDXHP6fwAA8F532DICAABIjmhz+n8AAAAAAAAAAAAAAAAAAAAAAAAAogM4+n8AAMBa3zf6fwAAAAAAAAAAAAAAAAAAAAAAANCDXsRuuQAAAgAAAAAAAABBHI7hOwAAAOD///8AAAAAADddxTICAAD4HY7hAAAAAAAAAAAAAAAABgAAAAAAAAAAAAAAAAAAABwdjuE7AAAAWR2O4TsAAADBFEVz+n8AAAUAAAAAAAAAQE94xQAAAABCIEgaFcUAAP7/////////HB2O4TsAAAAGAAAA+n8AAAAAAAAAAAAAAAAAAAAAAAAAAAAAAAAAACAAAABkdgAIAAAAACUAAAAMAAAAAwAAABgAAAAMAAAAAAAAABIAAAAMAAAAAQAAABYAAAAMAAAACAAAAFQAAABUAAAACgAAACcAAAAeAAAASgAAAAEAAAD8HfBBVZXvQQoAAABLAAAAAQAAAEwAAAAEAAAACQAAACcAAAAgAAAASwAAAFAAAABYAP8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MhCd9gyAgAA2MNcc/p/AADIQnfYMgIAAEiOaHP6fwAAAAAAAAAAAAAAAAAAAAAAAAAAAAA7AAAAAI/eN/p/AAAAAAAAAAAAAAAAAAAAAAAAcINexG65AAAAAAAAAAAAAAgAAAAAAAAA8P///wAAAAAAN13FMgIAAJgejuEAAAAAAAAAAAAAAAAJAAAAAAAAAAAAAAAAAAAAvB2O4TsAAAD5HY7hOwAAAMEURXP6fwAACAAAAAAAAAD+////AAD//+IgSBoVxQAAmAvfN/p/AAC8HY7hOwAAAAkAAAD6fwAAAAAAAAAAAAAAAAAAAAAAAAAAAAAAAAAAIAAAAGR2AAgAAAAAJQAAAAwAAAAEAAAAGAAAAAwAAAAAAAAAEgAAAAwAAAABAAAAHgAAABgAAAApAAAAMwAAALYAAABIAAAAJQAAAAwAAAAEAAAAVAAAALgAAAAqAAAAMwAAALQAAABHAAAAAQAAAPwd8EFVle9BKgAAADMAAAASAAAATAAAAAAAAAAAAAAAAAAAAP//////////cAAAAEcAdQBpAGwAbABlAHIAbQBvACAAQwDpAHMAcABlAGQAZQBzAAsAAAAJAAAABAAAAAQAAAAEAAAACAAAAAYAAAAOAAAACQAAAAQAAAAKAAAACAAAAAcAAAAJAAAACAAAAAkAAAAIAAAABwAAAEsAAABAAAAAMAAAAAUAAAAgAAAAAQAAAAEAAAAQAAAAAAAAAAAAAAAZAQAAgAAAAAAAAAAAAAAAGQEAAIAAAAAlAAAADAAAAAIAAAAnAAAAGAAAAAUAAAAAAAAA////AAAAAAAlAAAADAAAAAUAAABMAAAAZAAAAAAAAABQAAAAGAEAAHwAAAAAAAAAUAAAAB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D8HfBBVZXvQQoAAABQAAAAEgAAAEwAAAAAAAAAAAAAAAAAAAD//////////3AAAABHAHUAaQBsAGwAZQByAG0AbwAgAEMAZQBzAHAAZQBkAGUAcwAIAAAABwAAAAMAAAADAAAAAwAAAAYAAAAEAAAACQAAAAcAAAADAAAABwAAAAYAAAAFAAAABwAAAAYAAAAHAAAABgAAAAUAAABLAAAAQAAAADAAAAAFAAAAIAAAAAEAAAABAAAAEAAAAAAAAAAAAAAAGQEAAIAAAAAAAAAAAAAAAB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//////////1wAAABTAGkAbgBkAGkAYwBvAAAABgAAAAMAAAAHAAAABwAAAAMAAAAFAAAABwAAAEsAAABAAAAAMAAAAAUAAAAgAAAAAQAAAAEAAAAQAAAAAAAAAAAAAAAZAQAAgAAAAAAAAAAAAAAAGQEAAIAAAAAlAAAADAAAAAIAAAAnAAAAGAAAAAUAAAAAAAAA////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Pwd8EFVle9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</Object>
</Signature>
</file>

<file path=_xmlsignatures/sig1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jM7jQpv2Eiv1/uo/+yFYNSDRaAb1VWwltA4hPUxVVKQ=</DigestValue>
    </Reference>
    <Reference Type="http://www.w3.org/2000/09/xmldsig#Object" URI="#idOfficeObject">
      <DigestMethod Algorithm="http://www.w3.org/2001/04/xmlenc#sha256"/>
      <DigestValue>gmdriNAQFl+tWn+o+zFOpm1HhP8umnaPnUis7iCcgy0=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F28NTlikqYmv8Im7RAEWbNV/j2AHu6NeqeuWU062Hkk=</DigestValue>
    </Reference>
    <Reference Type="http://www.w3.org/2000/09/xmldsig#Object" URI="#idValidSigLnImg">
      <DigestMethod Algorithm="http://www.w3.org/2001/04/xmlenc#sha256"/>
      <DigestValue>vWU7mb0lm4yvApZarifV94VZPflA/0tuBEQb7EtKEXI=</DigestValue>
    </Reference>
    <Reference Type="http://www.w3.org/2000/09/xmldsig#Object" URI="#idInvalidSigLnImg">
      <DigestMethod Algorithm="http://www.w3.org/2001/04/xmlenc#sha256"/>
      <DigestValue>fgksj+AG8eIo2aBJcRatbDDmF0C3Yc+XyyD40afLUJY=</DigestValue>
    </Reference>
  </SignedInfo>
  <SignatureValue>1EcGimZd5FqlStlnwqcm90IfJguZYGqc3rD1XnWY7znxVAhcOLHWAbfgFDBcEwUi8PiCQUBMqxPu
nIXrx5ky08IpdmnykTyWZJvuMwIjufJ+WCIzMPiji9/tXvJdkHRVbCEnthVSV5MfKcZKE9cxkVqM
fG/MP0Se24TjJoIgV1Ma1DWWLoq/FiQJAMd6CPL2acDyu0CFrKAC5INiXjLuR2IveFIhJcN9YoRH
4brjijYvoN2o9/4yvDe+QuSry/uJVioHKfsiYJTftze8NqxQFpptHL9S05u57C8VQPVo2XtujTV1
vX0h1U0dzb3hnfPPPp2dHJ48Mxe77zuugn98SA==</SignatureValue>
  <KeyInfo>
    <X509Data>
      <X509Certificate>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+wk3H+z1v72+2zJo7WsU6RhNIAdqSufur61qvi0Rs57kkVtMvtvca53npnfesQc5BItyb9GW5ueL4LoKNEBqLzkq8eO5QB7Qc1uPBFId7p/bgx5TgNVIRfA1tGljyQpg4c+QbWAtJPURbaM5x/pxRnEQyiTVggi1hiOqF5h6dDtBIWOZE7KWV1K6LUHoLONAVUhw0l+9cGlFGjZ1LHuoXydoJDNC9p86E62toXlic2FkC5E2brGw9/TFn50XYA60dSK61gZFIklJ1c3f88ex5nNczP1paJAy8bYrqq7tNeLixBSU37VyDPMgtJuhXdJD50CAwEAAaOCA3swggN3MAwGA1UdEwEB/wQCMAAwDgYDVR0PAQH/BAQDAgXgMCoGA1UdJQEB/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djZXNwZWRlc3ZjQGd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+cVeWoPWAhqPxEOHjhu0gyISAabDRBj+lUWx9PYbin+coWC0sSmDr1XZu/Z8/5NHHeq/yU2vmW9yl1pjdVF9q4ooDiQ6D2qCoQZ2teRLiQYk4vEbwfETunAtdMVBQh/JczSLWBOc+PkZviH/bToaVEtCVriN9g9s9K0b1oICMPuCAUyEfnbAXoBpIdVBsZhlqoMYFJacjkXnqX0azRKBgMduFxJFSlEhwVGJLnFRq2k90ZwsnUPa6YvN37+pFC+VuwshOi0W9gbmCmhUfX/O0bEk/pfa0psTUA+rj7aoSjLCImlfdGLu6+MclytXm6jjplkf1beSvceQ1rWSRFP83Ug3SZZcenVuUpbNEzfNRD4Qspyg/9J0zZBFp+HcrE7aAeF5HQSNWYugUIOvb0T2JTrgMFTSxanPOY/9CZVXM/9VS911R+kC4yhFx+J/rPzElTLtRpsIa+/RvOvInqjOesNW8IEaloSYDCfwszSG1gIRxhQsfU9tfpLF3NxlyjVrDEWW4ZNZJt6cTMWpuiPociNgSeHVZIsjZjwwd5cjDHtGfCLoDPqUgHd/Z8mTAqy9jOGz5uSrgSP61ccmpa2lv+PQXafjrqsfDPYF3wWkkbwMxs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2019-11-28T14:49:14Z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{0C195926-C86E-4EA0-9271-4474E0AC444B}</SetupID>
          <SignatureText>Guillermo Céspedes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2019-11-28T14:49:14Z</xd:SigningTime>
          <xd:SigningCertificate>
            <xd:Cert>
              <xd:CertDigest>
                <DigestMethod Algorithm="http://www.w3.org/2001/04/xmlenc#sha256"/>
                <DigestValue>GmeYYy5BoFuYAD64RvkYzhAj0MuOMFBC7mVs/1HTkp8=</DigestValue>
              </xd:CertDigest>
              <xd:IssuerSerial>
                <X509IssuerName>C=PY, O=DOCUMENTA S.A., CN=CA-DOCUMENTA S.A., SERIALNUMBER=RUC 80050172-1</X509IssuerName>
                <X509SerialNumber>3930263795491671184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gBAAB/AAAAAAAAAAAAAADzIAAA+g4AACBFTUYAAAEA0BsAAKo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6Tr6fwAABAAAAAAAAAAgQtR0+n8AANm/j+E7AAAAAAAAAAAAAADwJ1/EbrkAABKtfTf6fwAASAAAADICAAAsRVM7+n8AACATczv6fwAAgElTOwAAAAABAAAAAAAAABRpUzv6fwAAAADUdPp/AAAAAAAAAAAAAAAAAAA7AAAAwRRFc/p/AAAAAAAAAAAAAHALAAAAAAAAADddxTICAAAYwo/hOwAAAAAAAAAAAAAAAAAAAAAAAAAAAAAAAAAAAAAAAAAAAAAAecGP4TsAAAAFg+U6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BkBAACAAAAAAAAAAAAAAAAZAQAAgAAAAFIAAABwAQAAAgAAABAAAAAHAAAAAAAAAAAAAAC8AgAAAAAAAAECAiJTAHkAcwB0AGUAbQAAAAAAAAAAAAAAAAAAAAAAAAAAAAAAAAAAAAAAAAAAAAAAAAAAAAAAAAAAAAAAAAAAAAAAAAAAAAAAAAAAAAAA2MNcc/p/AAAAAAAAAAAAAEiOaHP6fwAAAAAAAAAAAAAAAAAAAAAAAAUAAAAAAAAAQE94xQAAAAAAAAAAAAAAAAAAAAAAAAAAUINexG65AAAAN13FMgIAAPgdjuE7AAAAcQWKAAAAAAAAN13FMgIAAGAejuEAAAAAACKO4TsAAAAHAAAAAAAAAAAAAAAAAAAAnB2O4TsAAADZHY7hOwAAAMEURXP6fwAAg/3H6dz1AACcCek6AAAAAAAAAAAAAAAAqHlsO/p/AACcHY7hOwAAAAcAAAD6fwAAAAAAAAAAAAAAAAAAAAAAAAAAAAAAAAAAfi/pO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8F532DICAADYw1xz+n8AAPBed9gyAgAASI5oc/p/AAAAAAAAAAAAAAAAAAAAAAAAAKIDOPp/AADAWt83+n8AAAAAAAAAAAAAAAAAAAAAAADQg17EbrkAAAIAAAAAAAAAQRyO4TsAAADg////AAAAAAA3XcUyAgAA+B2O4QAAAAAAAAAAAAAAAAYAAAAAAAAAAAAAAAAAAAAcHY7hOwAAAFkdjuE7AAAAwRRFc/p/AAAFAAAAAAAAAEBPeMUAAAAAQiBIGhXFAAD+/////////xwdjuE7AAAABgAAAPp/AAAAAAAAAAAAAAAAAAAAAAAAAAAAAAAAAAAg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1AAAARwAAACkAAAAzAAAAjQAAABUAAAAhAPAAAAAAAAAAAAAAAIA/AAAAAAAAAAAAAIA/AAAAAAAAAAAAAAAAAAAAAAAAAAAAAAAAAAAAAAAAAAAlAAAADAAAAAAAAIAoAAAADAAAAAQAAABSAAAAcAEAAAQAAADw////AAAAAAAAAAAAAAAAkAEAAAAAAAEAAAAAcwBlAGcAbwBlACAAdQBpAAAAAAAAAAAAAAAAAAAAAAAAAAAAAAAAAAAAAAAAAAAAAAAAAAAAAAAAAAAAAAAAAAAAAADIQnfYMgIAANjDXHP6fwAAyEJ32DICAABIjmhz+n8AAAAAAAAAAAAAAAAAAAAAAAAAAAAAOwAAAACP3jf6fwAAAAAAAAAAAAAAAAAAAAAAAHCDXsRuuQAAAAAAAAAAAAAIAAAAAAAAAPD///8AAAAAADddxTICAACYHo7hAAAAAAAAAAAAAAAACQAAAAAAAAAAAAAAAAAAALwdjuE7AAAA+R2O4TsAAADBFEVz+n8AAAgAAAAAAAAA/v///wAA///iIEgaFcUAAJgL3zf6fwAAvB2O4TsAAAAJAAAA+n8AAAAAAAAAAAAAAAAAAAAAAAAAAAAAAAAAACAAAABkdgAIAAAAACUAAAAMAAAABAAAABgAAAAMAAAAAAAAABIAAAAMAAAAAQAAAB4AAAAYAAAAKQAAADMAAAC2AAAASAAAACUAAAAMAAAABAAAAFQAAAC4AAAAKgAAADMAAAC0AAAARwAAAAEAAAD8HfBBVZXvQSoAAAAzAAAAEgAAAEwAAAAAAAAAAAAAAAAAAAD//////////3AAAABHAHUAaQBsAGwAZQByAG0AbwAgAEMA6QBzAHAAZQBkAGUAcwALAAAACQAAAAQAAAAEAAAABAAAAAgAAAAGAAAADgAAAAkAAAAEAAAACgAAAAgAAAAHAAAACQAAAAgAAAAJAAAACAAAAAcAAABLAAAAQAAAADAAAAAFAAAAIAAAAAEAAAABAAAAEAAAAAAAAAAAAAAAGQEAAIAAAAAAAAAAAAAAABkBAACAAAAAJQAAAAwAAAACAAAAJwAAABgAAAAFAAAAAAAAAP///wAAAAAAJQAAAAwAAAAFAAAATAAAAGQAAAAAAAAAUAAAABgBAAB8AAAAAAAAAFAAAAAZ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uAAAAAoAAABQAAAAbwAAAFwAAAABAAAA/B3wQVWV70EKAAAAUAAAABIAAABMAAAAAAAAAAAAAAAAAAAA//////////9wAAAARwB1AGkAbABsAGUAcgBtAG8AIABDAGUAcwBwAGUAZABlAHMACAAAAAcAAAADAAAAAwAAAAMAAAAGAAAABAAAAAkAAAAHAAAAAwAAAAcAAAAGAAAABQAAAAcAAAAGAAAABwAAAAYAAAAFAAAASwAAAEAAAAAwAAAABQAAACAAAAABAAAAAQAAABAAAAAAAAAAAAAAABkBAACAAAAAAAAAAAAAAAAZ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/B3wQVWV70EKAAAAYAAAAAcAAABMAAAAAAAAAAAAAAAAAAAA//////////9cAAAAUwBpAG4AZABpAGMAbwAAAAYAAAADAAAABwAAAAcAAAADAAAABQAAAAcAAABLAAAAQAAAADAAAAAFAAAAIAAAAAEAAAABAAAAEAAAAAAAAAAAAAAAGQEAAIAAAAAAAAAAAAAAABkBAACAAAAAJQAAAAwAAAACAAAAJwAAABgAAAAFAAAAAAAAAP///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8HfBBVZXvQQoAAABwAAAALAAAAEwAAAAEAAAACQAAAHAAAAAQAQAAfQAAAKQAAABGAGkAcgBtAGEAZABvACAAcABvAHIAOgAgAEcAVQBJAEwATABFAFIATQBPACAAQQBMAEUAWABJAFMAIABDAEUAUwBQAEUARABFAFMAIABNAEEAWgBVAFIABgAAAAMAAAAEAAAACQAAAAYAAAAHAAAABwAAAAMAAAAHAAAABwAAAAQAAAADAAAAAwAAAAgAAAAIAAAAAwAAAAUAAAAFAAAABgAAAAcAAAAKAAAACQAAAAMAAAAHAAAABQAAAAYAAAAGAAAAAwAAAAYAAAADAAAABwAAAAYAAAAGAAAABgAAAAYAAAAIAAAABgAAAAYAAAADAAAACgAAAAcAAAAGAAAACAAAAAcAAAAWAAAADAAAAAAAAAAlAAAADAAAAAIAAAAOAAAAFAAAAAAAAAAQAAAAFAAAAA==</Object>
  <Object Id="idInvalidSigLnImg">AQAAAGwAAAAAAAAAAAAAABgBAAB/AAAAAAAAAAAAAADzIAAA+g4AACBFTUYAAAEAPCEAALE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6Tr6fwAABAAAAAAAAAAgQtR0+n8AANm/j+E7AAAAAAAAAAAAAADwJ1/EbrkAABKtfTf6fwAASAAAADICAAAsRVM7+n8AACATczv6fwAAgElTOwAAAAABAAAAAAAAABRpUzv6fwAAAADUdPp/AAAAAAAAAAAAAAAAAAA7AAAAwRRFc/p/AAAAAAAAAAAAAHALAAAAAAAAADddxTICAAAYwo/hOwAAAAAAAAAAAAAAAAAAAAAAAAAAAAAAAAAAAAAAAAAAAAAAecGP4TsAAAAFg+U6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DYw1xz+n8AAAAAAAAAAAAASI5oc/p/AAAAAAAAAAAAAAAAAAAAAAAABQAAAAAAAABAT3jFAAAAAAAAAAAAAAAAAAAAAAAAAABQg17EbrkAAAA3XcUyAgAA+B2O4TsAAABxBYoAAAAAAAA3XcUyAgAAYB6O4QAAAAAAIo7hOwAAAAcAAAAAAAAAAAAAAAAAAACcHY7hOwAAANkdjuE7AAAAwRRFc/p/AACD/cfp3PUAAJwJ6ToAAAAAAAAAAAAAAACoeWw7+n8AAJwdjuE7AAAABwAAAPp/AAAAAAAAAAAAAAAAAAAAAAAAAAAAAAAAAAB+L+k6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XnfYMgIAANjDXHP6fwAA8F532DICAABIjmhz+n8AAAAAAAAAAAAAAAAAAAAAAAAAogM4+n8AAMBa3zf6fwAAAAAAAAAAAAAAAAAAAAAAANCDXsRuuQAAAgAAAAAAAABBHI7hOwAAAOD///8AAAAAADddxTICAAD4HY7hAAAAAAAAAAAAAAAABgAAAAAAAAAAAAAAAAAAABwdjuE7AAAAWR2O4TsAAADBFEVz+n8AAAUAAAAAAAAAQE94xQAAAABCIEgaFcUAAP7/////////HB2O4TsAAAAGAAAA+n8AAAAAAAAAAAAAAAAAAAAAAAAAAAAAAAAAACAAAABkdgAIAAAAACUAAAAMAAAAAwAAABgAAAAMAAAAAAAAABIAAAAMAAAAAQAAABYAAAAMAAAACAAAAFQAAABUAAAACgAAACcAAAAeAAAASgAAAAEAAAD8HfBBVZXvQQoAAABLAAAAAQAAAEwAAAAEAAAACQAAACcAAAAgAAAASwAAAFAAAABYAP8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MhCd9gyAgAA2MNcc/p/AADIQnfYMgIAAEiOaHP6fwAAAAAAAAAAAAAAAAAAAAAAAAAAAAA7AAAAAI/eN/p/AAAAAAAAAAAAAAAAAAAAAAAAcINexG65AAAAAAAAAAAAAAgAAAAAAAAA8P///wAAAAAAN13FMgIAAJgejuEAAAAAAAAAAAAAAAAJAAAAAAAAAAAAAAAAAAAAvB2O4TsAAAD5HY7hOwAAAMEURXP6fwAACAAAAAAAAAD+////AAD//+IgSBoVxQAAmAvfN/p/AAC8HY7hOwAAAAkAAAD6fwAAAAAAAAAAAAAAAAAAAAAAAAAAAAAAAAAAIAAAAGR2AAgAAAAAJQAAAAwAAAAEAAAAGAAAAAwAAAAAAAAAEgAAAAwAAAABAAAAHgAAABgAAAApAAAAMwAAALYAAABIAAAAJQAAAAwAAAAEAAAAVAAAALgAAAAqAAAAMwAAALQAAABHAAAAAQAAAPwd8EFVle9BKgAAADMAAAASAAAATAAAAAAAAAAAAAAAAAAAAP//////////cAAAAEcAdQBpAGwAbABlAHIAbQBvACAAQwDpAHMAcABlAGQAZQBzAAsAAAAJAAAABAAAAAQAAAAEAAAACAAAAAYAAAAOAAAACQAAAAQAAAAKAAAACAAAAAcAAAAJAAAACAAAAAkAAAAIAAAABwAAAEsAAABAAAAAMAAAAAUAAAAgAAAAAQAAAAEAAAAQAAAAAAAAAAAAAAAZAQAAgAAAAAAAAAAAAAAAGQEAAIAAAAAlAAAADAAAAAIAAAAnAAAAGAAAAAUAAAAAAAAA////AAAAAAAlAAAADAAAAAUAAABMAAAAZAAAAAAAAABQAAAAGAEAAHwAAAAAAAAAUAAAAB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D8HfBBVZXvQQoAAABQAAAAEgAAAEwAAAAAAAAAAAAAAAAAAAD//////////3AAAABHAHUAaQBsAGwAZQByAG0AbwAgAEMAZQBzAHAAZQBkAGUAcwAIAAAABwAAAAMAAAADAAAAAwAAAAYAAAAEAAAACQAAAAcAAAADAAAABwAAAAYAAAAFAAAABwAAAAYAAAAHAAAABgAAAAUAAABLAAAAQAAAADAAAAAFAAAAIAAAAAEAAAABAAAAEAAAAAAAAAAAAAAAGQEAAIAAAAAAAAAAAAAAAB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//////////1wAAABTAGkAbgBkAGkAYwBvAAAABgAAAAMAAAAHAAAABwAAAAMAAAAFAAAABwAAAEsAAABAAAAAMAAAAAUAAAAgAAAAAQAAAAEAAAAQAAAAAAAAAAAAAAAZAQAAgAAAAAAAAAAAAAAAGQEAAIAAAAAlAAAADAAAAAIAAAAnAAAAGAAAAAUAAAAAAAAA////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Pwd8EFVle9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</Object>
</Signature>
</file>

<file path=_xmlsignatures/sig1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MNHeEux8Tk3cTcAwnbKl2/XPNuyWEdvhJm40AROoojk=</DigestValue>
    </Reference>
    <Reference Type="http://www.w3.org/2000/09/xmldsig#Object" URI="#idOfficeObject">
      <DigestMethod Algorithm="http://www.w3.org/2001/04/xmlenc#sha256"/>
      <DigestValue>LvE9OAkqy0SgtRQ9MhiUxEtJDq0yl9Hn8RN0i2FbLg4=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m+XULawpbZNRIbll6ctRdsxfeIlAVQzJ1haj1AmmFro=</DigestValue>
    </Reference>
    <Reference Type="http://www.w3.org/2000/09/xmldsig#Object" URI="#idValidSigLnImg">
      <DigestMethod Algorithm="http://www.w3.org/2001/04/xmlenc#sha256"/>
      <DigestValue>qF/Aj4NGGWPw/UEt5mahNgJzjNP6JU3z3GK4vcg5Bic=</DigestValue>
    </Reference>
    <Reference Type="http://www.w3.org/2000/09/xmldsig#Object" URI="#idInvalidSigLnImg">
      <DigestMethod Algorithm="http://www.w3.org/2001/04/xmlenc#sha256"/>
      <DigestValue>FeKNGdquyUKc4VqKICe0peueR6TiQtyUU2bnpPK182M=</DigestValue>
    </Reference>
  </SignedInfo>
  <SignatureValue>iXfgIBj7lB8P2uNnx8AAzrNCqe1AjKk6w4acggH4lNgz4Qw7eyDfluRvKtcrzopU7FfgJ5Kyej4D
9FneSGWkhLIFKyUfqXAr+7sIg+AcWTzAVrFYQzThtVIT0zaSNsRHiNZEY7CjQWR8lzVP8jfhENby
ZmCUZus3G/57lSDUK09NXFYblujMjstpwtHZvULBhITNxRFq5TUW38gis42pVd2kezIrmTZ/lVme
piPB2ICBoWlDKOw/IMFKzIb9uUTeecnonCUu9t8io7WrOC8x++S9LDmnTEinq2ta8+1r1EKXvFBJ
Hh8tsGNtoHlsO39UNnw70Wb+cDZYq0P7SibDpA==</SignatureValue>
  <KeyInfo>
    <X509Data>
      <X509Certificate>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+wk3H+z1v72+2zJo7WsU6RhNIAdqSufur61qvi0Rs57kkVtMvtvca53npnfesQc5BItyb9GW5ueL4LoKNEBqLzkq8eO5QB7Qc1uPBFId7p/bgx5TgNVIRfA1tGljyQpg4c+QbWAtJPURbaM5x/pxRnEQyiTVggi1hiOqF5h6dDtBIWOZE7KWV1K6LUHoLONAVUhw0l+9cGlFGjZ1LHuoXydoJDNC9p86E62toXlic2FkC5E2brGw9/TFn50XYA60dSK61gZFIklJ1c3f88ex5nNczP1paJAy8bYrqq7tNeLixBSU37VyDPMgtJuhXdJD50CAwEAAaOCA3swggN3MAwGA1UdEwEB/wQCMAAwDgYDVR0PAQH/BAQDAgXgMCoGA1UdJQEB/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djZXNwZWRlc3ZjQGd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+cVeWoPWAhqPxEOHjhu0gyISAabDRBj+lUWx9PYbin+coWC0sSmDr1XZu/Z8/5NHHeq/yU2vmW9yl1pjdVF9q4ooDiQ6D2qCoQZ2teRLiQYk4vEbwfETunAtdMVBQh/JczSLWBOc+PkZviH/bToaVEtCVriN9g9s9K0b1oICMPuCAUyEfnbAXoBpIdVBsZhlqoMYFJacjkXnqX0azRKBgMduFxJFSlEhwVGJLnFRq2k90ZwsnUPa6YvN37+pFC+VuwshOi0W9gbmCmhUfX/O0bEk/pfa0psTUA+rj7aoSjLCImlfdGLu6+MclytXm6jjplkf1beSvceQ1rWSRFP83Ug3SZZcenVuUpbNEzfNRD4Qspyg/9J0zZBFp+HcrE7aAeF5HQSNWYugUIOvb0T2JTrgMFTSxanPOY/9CZVXM/9VS911R+kC4yhFx+J/rPzElTLtRpsIa+/RvOvInqjOesNW8IEaloSYDCfwszSG1gIRxhQsfU9tfpLF3NxlyjVrDEWW4ZNZJt6cTMWpuiPociNgSeHVZIsjZjwwd5cjDHtGfCLoDPqUgHd/Z8mTAqy9jOGz5uSrgSP61ccmpa2lv+PQXafjrqsfDPYF3wWkkbwMxs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2019-11-28T14:49:36Z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{C5C4FFC9-3AE0-4333-96C0-6E6E5129A6F7}</SetupID>
          <SignatureText>Guillermo Céspedes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2019-11-28T14:49:36Z</xd:SigningTime>
          <xd:SigningCertificate>
            <xd:Cert>
              <xd:CertDigest>
                <DigestMethod Algorithm="http://www.w3.org/2001/04/xmlenc#sha256"/>
                <DigestValue>GmeYYy5BoFuYAD64RvkYzhAj0MuOMFBC7mVs/1HTkp8=</DigestValue>
              </xd:CertDigest>
              <xd:IssuerSerial>
                <X509IssuerName>C=PY, O=DOCUMENTA S.A., CN=CA-DOCUMENTA S.A., SERIALNUMBER=RUC 80050172-1</X509IssuerName>
                <X509SerialNumber>3930263795491671184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gBAAB/AAAAAAAAAAAAAADzIAAA+g4AACBFTUYAAAEA0BsAAKo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6Tr6fwAABAAAAAAAAAAgQtR0+n8AANm/j+E7AAAAAAAAAAAAAADwJ1/EbrkAABKtfTf6fwAASAAAADICAAAsRVM7+n8AACATczv6fwAAgElTOwAAAAABAAAAAAAAABRpUzv6fwAAAADUdPp/AAAAAAAAAAAAAAAAAAA7AAAAwRRFc/p/AAAAAAAAAAAAAHALAAAAAAAAADddxTICAAAYwo/hOwAAAAAAAAAAAAAAAAAAAAAAAAAAAAAAAAAAAAAAAAAAAAAAecGP4TsAAAAFg+U6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BkBAACAAAAAAAAAAAAAAAAZAQAAgAAAAFIAAABwAQAAAgAAABAAAAAHAAAAAAAAAAAAAAC8AgAAAAAAAAECAiJTAHkAcwB0AGUAbQAAAAAAAAAAAAAAAAAAAAAAAAAAAAAAAAAAAAAAAAAAAAAAAAAAAAAAAAAAAAAAAAAAAAAAAAAAAAAAAAAAAAAA2MNcc/p/AAAAAAAAAAAAAEiOaHP6fwAAAAAAAAAAAAAAAAAAAAAAAAUAAAAAAAAAQE94xQAAAAAAAAAAAAAAAAAAAAAAAAAAUINexG65AAAAN13FMgIAAPgdjuE7AAAAcQWKAAAAAAAAN13FMgIAAGAejuEAAAAAACKO4TsAAAAHAAAAAAAAAAAAAAAAAAAAnB2O4TsAAADZHY7hOwAAAMEURXP6fwAAg/3H6dz1AACcCek6AAAAAAAAAAAAAAAAqHlsO/p/AACcHY7hOwAAAAcAAAD6fwAAAAAAAAAAAAAAAAAAAAAAAAAAAAAAAAAAfi/pO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8F532DICAADYw1xz+n8AAPBed9gyAgAASI5oc/p/AAAAAAAAAAAAAAAAAAAAAAAAAKIDOPp/AADAWt83+n8AAAAAAAAAAAAAAAAAAAAAAADQg17EbrkAAAIAAAAAAAAAQRyO4TsAAADg////AAAAAAA3XcUyAgAA+B2O4QAAAAAAAAAAAAAAAAYAAAAAAAAAAAAAAAAAAAAcHY7hOwAAAFkdjuE7AAAAwRRFc/p/AAAFAAAAAAAAAEBPeMUAAAAAQiBIGhXFAAD+/////////xwdjuE7AAAABgAAAPp/AAAAAAAAAAAAAAAAAAAAAAAAAAAAAAAAAAAgAAAAZHYACAAAAAAlAAAADAAAAAMAAAAYAAAADAAAAAAAAAASAAAADAAAAAEAAAAWAAAADAAAAAgAAABUAAAAVAAAAAoAAAAnAAAAHgAAAEoAAAABAAAA/B3wQVWV70EKAAAASwAAAAEAAABMAAAABAAAAAkAAAAnAAAAIAAAAEsAAABQAAAAWADJZ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1AAAARwAAACkAAAAzAAAAjQAAABUAAAAhAPAAAAAAAAAAAAAAAIA/AAAAAAAAAAAAAIA/AAAAAAAAAAAAAAAAAAAAAAAAAAAAAAAAAAAAAAAAAAAlAAAADAAAAAAAAIAoAAAADAAAAAQAAABSAAAAcAEAAAQAAADw////AAAAAAAAAAAAAAAAkAEAAAAAAAEAAAAAcwBlAGcAbwBlACAAdQBpAAAAAAAAAAAAAAAAAAAAAAAAAAAAAAAAAAAAAAAAAAAAAAAAAAAAAAAAAAAAAAAAAAAAAADIQnfYMgIAANjDXHP6fwAAyEJ32DICAABIjmhz+n8AAAAAAAAAAAAAAAAAAAAAAAAAAAAAOwAAAACP3jf6fwAAAAAAAAAAAAAAAAAAAAAAAHCDXsRuuQAAAAAAAAAAAAAIAAAAAAAAAPD///8AAAAAADddxTICAACYHo7hAAAAAAAAAAAAAAAACQAAAAAAAAAAAAAAAAAAALwdjuE7AAAA+R2O4TsAAADBFEVz+n8AAAgAAAAAAAAA/v///wAA///iIEgaFcUAAJgL3zf6fwAAvB2O4TsAAAAJAAAA+n8AAAAAAAAAAAAAAAAAAAAAAAAAAAAAAAAAACAAAABkdgAIAAAAACUAAAAMAAAABAAAABgAAAAMAAAAAAAAABIAAAAMAAAAAQAAAB4AAAAYAAAAKQAAADMAAAC2AAAASAAAACUAAAAMAAAABAAAAFQAAAC4AAAAKgAAADMAAAC0AAAARwAAAAEAAAD8HfBBVZXvQSoAAAAzAAAAEgAAAEwAAAAAAAAAAAAAAAAAAAD//////////3AAAABHAHUAaQBsAGwAZQByAG0AbwAgAEMA6QBzAHAAZQBkAGUAcwALAAAACQAAAAQAAAAEAAAABAAAAAgAAAAGAAAADgAAAAkAAAAEAAAACgAAAAgAAAAHAAAACQAAAAgAAAAJAAAACAAAAAcAAABLAAAAQAAAADAAAAAFAAAAIAAAAAEAAAABAAAAEAAAAAAAAAAAAAAAGQEAAIAAAAAAAAAAAAAAABkBAACAAAAAJQAAAAwAAAACAAAAJwAAABgAAAAFAAAAAAAAAP///wAAAAAAJQAAAAwAAAAFAAAATAAAAGQAAAAAAAAAUAAAABgBAAB8AAAAAAAAAFAAAAAZ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uAAAAAoAAABQAAAAbwAAAFwAAAABAAAA/B3wQVWV70EKAAAAUAAAABIAAABMAAAAAAAAAAAAAAAAAAAA//////////9wAAAARwB1AGkAbABsAGUAcgBtAG8AIABDAGUAcwBwAGUAZABlAHMACAAAAAcAAAADAAAAAwAAAAMAAAAGAAAABAAAAAkAAAAHAAAAAwAAAAcAAAAGAAAABQAAAAcAAAAGAAAABwAAAAYAAAAFAAAASwAAAEAAAAAwAAAABQAAACAAAAABAAAAAQAAABAAAAAAAAAAAAAAABkBAACAAAAAAAAAAAAAAAAZ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/B3wQVWV70EKAAAAYAAAAAcAAABMAAAAAAAAAAAAAAAAAAAA//////////9cAAAAUwBpAG4AZABpAGMAbwAAAAYAAAADAAAABwAAAAcAAAADAAAABQAAAAcAAABLAAAAQAAAADAAAAAFAAAAIAAAAAEAAAABAAAAEAAAAAAAAAAAAAAAGQEAAIAAAAAAAAAAAAAAABkBAACAAAAAJQAAAAwAAAACAAAAJwAAABgAAAAFAAAAAAAAAP///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8HfBBVZXvQQoAAABwAAAALAAAAEwAAAAEAAAACQAAAHAAAAAQAQAAfQAAAKQAAABGAGkAcgBtAGEAZABvACAAcABvAHIAOgAgAEcAVQBJAEwATABFAFIATQBPACAAQQBMAEUAWABJAFMAIABDAEUAUwBQAEUARABFAFMAIABNAEEAWgBVAFIABgAAAAMAAAAEAAAACQAAAAYAAAAHAAAABwAAAAMAAAAHAAAABwAAAAQAAAADAAAAAwAAAAgAAAAIAAAAAwAAAAUAAAAFAAAABgAAAAcAAAAKAAAACQAAAAMAAAAHAAAABQAAAAYAAAAGAAAAAwAAAAYAAAADAAAABwAAAAYAAAAGAAAABgAAAAYAAAAIAAAABgAAAAYAAAADAAAACgAAAAcAAAAGAAAACAAAAAcAAAAWAAAADAAAAAAAAAAlAAAADAAAAAIAAAAOAAAAFAAAAAAAAAAQAAAAFAAAAA==</Object>
  <Object Id="idInvalidSigLnImg">AQAAAGwAAAAAAAAAAAAAABgBAAB/AAAAAAAAAAAAAADzIAAA+g4AACBFTUYAAAEAPCEAALE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6Tr6fwAABAAAAAAAAAAgQtR0+n8AANm/j+E7AAAAAAAAAAAAAADwJ1/EbrkAABKtfTf6fwAASAAAADICAAAsRVM7+n8AACATczv6fwAAgElTOwAAAAABAAAAAAAAABRpUzv6fwAAAADUdPp/AAAAAAAAAAAAAAAAAAA7AAAAwRRFc/p/AAAAAAAAAAAAAHALAAAAAAAAADddxTICAAAYwo/hOwAAAAAAAAAAAAAAAAAAAAAAAAAAAAAAAAAAAAAAAAAAAAAAecGP4TsAAAAFg+U6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DYw1xz+n8AAAAAAAAAAAAASI5oc/p/AAAAAAAAAAAAAAAAAAAAAAAABQAAAAAAAABAT3jFAAAAAAAAAAAAAAAAAAAAAAAAAABQg17EbrkAAAA3XcUyAgAA+B2O4TsAAABxBYoAAAAAAAA3XcUyAgAAYB6O4QAAAAAAIo7hOwAAAAcAAAAAAAAAAAAAAAAAAACcHY7hOwAAANkdjuE7AAAAwRRFc/p/AACD/cfp3PUAAJwJ6ToAAAAAAAAAAAAAAACoeWw7+n8AAJwdjuE7AAAABwAAAPp/AAAAAAAAAAAAAAAAAAAAAAAAAAAAAAAAAAB+L+k6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XnfYMgIAANjDXHP6fwAA8F532DICAABIjmhz+n8AAAAAAAAAAAAAAAAAAAAAAAAAogM4+n8AAMBa3zf6fwAAAAAAAAAAAAAAAAAAAAAAANCDXsRuuQAAAgAAAAAAAABBHI7hOwAAAOD///8AAAAAADddxTICAAD4HY7hAAAAAAAAAAAAAAAABgAAAAAAAAAAAAAAAAAAABwdjuE7AAAAWR2O4TsAAADBFEVz+n8AAAUAAAAAAAAAQE94xQAAAABCIEgaFcUAAP7/////////HB2O4Ts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MhCd9gyAgAA2MNcc/p/AADIQnfYMgIAAEiOaHP6fwAAAAAAAAAAAAAAAAAAAAAAAAAAAAA7AAAAAI/eN/p/AAAAAAAAAAAAAAAAAAAAAAAAcINexG65AAAAAAAAAAAAAAgAAAAAAAAA8P///wAAAAAAN13FMgIAAJgejuEAAAAAAAAAAAAAAAAJAAAAAAAAAAAAAAAAAAAAvB2O4TsAAAD5HY7hOwAAAMEURXP6fwAACAAAAAAAAAD+////AAD//+IgSBoVxQAAmAvfN/p/AAC8HY7hOwAAAAkAAAD6fwAAAAAAAAAAAAAAAAAAAAAAAAAAAAAAAAAAIAAAAGR2AAgAAAAAJQAAAAwAAAAEAAAAGAAAAAwAAAAAAAAAEgAAAAwAAAABAAAAHgAAABgAAAApAAAAMwAAALYAAABIAAAAJQAAAAwAAAAEAAAAVAAAALgAAAAqAAAAMwAAALQAAABHAAAAAQAAAPwd8EFVle9BKgAAADMAAAASAAAATAAAAAAAAAAAAAAAAAAAAP//////////cAAAAEcAdQBpAGwAbABlAHIAbQBvACAAQwDpAHMAcABlAGQAZQBzAAsAAAAJAAAABAAAAAQAAAAEAAAACAAAAAYAAAAOAAAACQAAAAQAAAAKAAAACAAAAAcAAAAJAAAACAAAAAkAAAAIAAAABwAAAEsAAABAAAAAMAAAAAUAAAAgAAAAAQAAAAEAAAAQAAAAAAAAAAAAAAAZAQAAgAAAAAAAAAAAAAAAGQEAAIAAAAAlAAAADAAAAAIAAAAnAAAAGAAAAAUAAAAAAAAA////AAAAAAAlAAAADAAAAAUAAABMAAAAZAAAAAAAAABQAAAAGAEAAHwAAAAAAAAAUAAAAB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D8HfBBVZXvQQoAAABQAAAAEgAAAEwAAAAAAAAAAAAAAAAAAAD//////////3AAAABHAHUAaQBsAGwAZQByAG0AbwAgAEMAZQBzAHAAZQBkAGUAcwAIAAAABwAAAAMAAAADAAAAAwAAAAYAAAAEAAAACQAAAAcAAAADAAAABwAAAAYAAAAFAAAABwAAAAYAAAAHAAAABgAAAAUAAABLAAAAQAAAADAAAAAFAAAAIAAAAAEAAAABAAAAEAAAAAAAAAAAAAAAGQEAAIAAAAAAAAAAAAAAAB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//////////1wAAABTAGkAbgBkAGkAYwBvAAAABgAAAAMAAAAHAAAABwAAAAMAAAAFAAAABwAAAEsAAABAAAAAMAAAAAUAAAAgAAAAAQAAAAEAAAAQAAAAAAAAAAAAAAAZAQAAgAAAAAAAAAAAAAAAGQEAAIAAAAAlAAAADAAAAAIAAAAnAAAAGAAAAAUAAAAAAAAA////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Pwd8EFVle9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</Object>
</Signature>
</file>

<file path=_xmlsignatures/sig1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+oTGkd6IG0cDFp0sCKN/3GJEXbW3Nz+T+1Y/C17qxL4=</DigestValue>
    </Reference>
    <Reference Type="http://www.w3.org/2000/09/xmldsig#Object" URI="#idOfficeObject">
      <DigestMethod Algorithm="http://www.w3.org/2001/04/xmlenc#sha256"/>
      <DigestValue>6YcDDgzr9rippfeI1uwPfsPAC5PbTtABhnUluwVNXpM=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FHW1AW/VZ17wbHf1jOvgZnkrPCglW8G/KphQ9dv5prI=</DigestValue>
    </Reference>
    <Reference Type="http://www.w3.org/2000/09/xmldsig#Object" URI="#idValidSigLnImg">
      <DigestMethod Algorithm="http://www.w3.org/2001/04/xmlenc#sha256"/>
      <DigestValue>vWU7mb0lm4yvApZarifV94VZPflA/0tuBEQb7EtKEXI=</DigestValue>
    </Reference>
    <Reference Type="http://www.w3.org/2000/09/xmldsig#Object" URI="#idInvalidSigLnImg">
      <DigestMethod Algorithm="http://www.w3.org/2001/04/xmlenc#sha256"/>
      <DigestValue>fgksj+AG8eIo2aBJcRatbDDmF0C3Yc+XyyD40afLUJY=</DigestValue>
    </Reference>
  </SignedInfo>
  <SignatureValue>SobVMOV58gplpMRbbDAwuD0515ZT3ZZ8LxrjYTbz68WDfe9h1ET0WYAL0vLbMJkI6DgZamD4NGef
OPIjc2Kq+tPqDmrZOfh4TOXlnj4OyxY0bxRBuodRzKFv4ttIL7sG4GQSASSFPb3Wa8kUZWeVkpKx
Gv7vrqqyTxTF26HAJMPk3le9YZ7aF0gxex2Cy2hW81x2R91UyBsXnk+7Lt6FkFw3XFxuGxX8sh6G
6MGtWJqz2jg9HDWtC1zc9BIdQTaOBzKX+AU8F7MtgM9F1BTsj0x4KzaljOhyt7PiqRTdPp/+mU8n
4/NM3ktypd7veC+85DiCsn7o1FBP5ogAC+y4wA==</SignatureValue>
  <KeyInfo>
    <X509Data>
      <X509Certificate>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+wk3H+z1v72+2zJo7WsU6RhNIAdqSufur61qvi0Rs57kkVtMvtvca53npnfesQc5BItyb9GW5ueL4LoKNEBqLzkq8eO5QB7Qc1uPBFId7p/bgx5TgNVIRfA1tGljyQpg4c+QbWAtJPURbaM5x/pxRnEQyiTVggi1hiOqF5h6dDtBIWOZE7KWV1K6LUHoLONAVUhw0l+9cGlFGjZ1LHuoXydoJDNC9p86E62toXlic2FkC5E2brGw9/TFn50XYA60dSK61gZFIklJ1c3f88ex5nNczP1paJAy8bYrqq7tNeLixBSU37VyDPMgtJuhXdJD50CAwEAAaOCA3swggN3MAwGA1UdEwEB/wQCMAAwDgYDVR0PAQH/BAQDAgXgMCoGA1UdJQEB/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djZXNwZWRlc3ZjQGd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+cVeWoPWAhqPxEOHjhu0gyISAabDRBj+lUWx9PYbin+coWC0sSmDr1XZu/Z8/5NHHeq/yU2vmW9yl1pjdVF9q4ooDiQ6D2qCoQZ2teRLiQYk4vEbwfETunAtdMVBQh/JczSLWBOc+PkZviH/bToaVEtCVriN9g9s9K0b1oICMPuCAUyEfnbAXoBpIdVBsZhlqoMYFJacjkXnqX0azRKBgMduFxJFSlEhwVGJLnFRq2k90ZwsnUPa6YvN37+pFC+VuwshOi0W9gbmCmhUfX/O0bEk/pfa0psTUA+rj7aoSjLCImlfdGLu6+MclytXm6jjplkf1beSvceQ1rWSRFP83Ug3SZZcenVuUpbNEzfNRD4Qspyg/9J0zZBFp+HcrE7aAeF5HQSNWYugUIOvb0T2JTrgMFTSxanPOY/9CZVXM/9VS911R+kC4yhFx+J/rPzElTLtRpsIa+/RvOvInqjOesNW8IEaloSYDCfwszSG1gIRxhQsfU9tfpLF3NxlyjVrDEWW4ZNZJt6cTMWpuiPociNgSeHVZIsjZjwwd5cjDHtGfCLoDPqUgHd/Z8mTAqy9jOGz5uSrgSP61ccmpa2lv+PQXafjrqsfDPYF3wWkkbwMxs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2019-11-28T14:50:09Z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{AB8F9632-063C-467D-9879-ED0A82292F75}</SetupID>
          <SignatureText>Guillermo Céspedes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2019-11-28T14:50:09Z</xd:SigningTime>
          <xd:SigningCertificate>
            <xd:Cert>
              <xd:CertDigest>
                <DigestMethod Algorithm="http://www.w3.org/2001/04/xmlenc#sha256"/>
                <DigestValue>GmeYYy5BoFuYAD64RvkYzhAj0MuOMFBC7mVs/1HTkp8=</DigestValue>
              </xd:CertDigest>
              <xd:IssuerSerial>
                <X509IssuerName>C=PY, O=DOCUMENTA S.A., CN=CA-DOCUMENTA S.A., SERIALNUMBER=RUC 80050172-1</X509IssuerName>
                <X509SerialNumber>3930263795491671184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gBAAB/AAAAAAAAAAAAAADzIAAA+g4AACBFTUYAAAEA0BsAAKo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6Tr6fwAABAAAAAAAAAAgQtR0+n8AANm/j+E7AAAAAAAAAAAAAADwJ1/EbrkAABKtfTf6fwAASAAAADICAAAsRVM7+n8AACATczv6fwAAgElTOwAAAAABAAAAAAAAABRpUzv6fwAAAADUdPp/AAAAAAAAAAAAAAAAAAA7AAAAwRRFc/p/AAAAAAAAAAAAAHALAAAAAAAAADddxTICAAAYwo/hOwAAAAAAAAAAAAAAAAAAAAAAAAAAAAAAAAAAAAAAAAAAAAAAecGP4TsAAAAFg+U6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BkBAACAAAAAAAAAAAAAAAAZAQAAgAAAAFIAAABwAQAAAgAAABAAAAAHAAAAAAAAAAAAAAC8AgAAAAAAAAECAiJTAHkAcwB0AGUAbQAAAAAAAAAAAAAAAAAAAAAAAAAAAAAAAAAAAAAAAAAAAAAAAAAAAAAAAAAAAAAAAAAAAAAAAAAAAAAAAAAAAAAA2MNcc/p/AAAAAAAAAAAAAEiOaHP6fwAAAAAAAAAAAAAAAAAAAAAAAAUAAAAAAAAAQE94xQAAAAAAAAAAAAAAAAAAAAAAAAAAUINexG65AAAAN13FMgIAAPgdjuE7AAAAcQWKAAAAAAAAN13FMgIAAGAejuEAAAAAACKO4TsAAAAHAAAAAAAAAAAAAAAAAAAAnB2O4TsAAADZHY7hOwAAAMEURXP6fwAAg/3H6dz1AACcCek6AAAAAAAAAAAAAAAAqHlsO/p/AACcHY7hOwAAAAcAAAD6fwAAAAAAAAAAAAAAAAAAAAAAAAAAAAAAAAAAfi/pO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8F532DICAADYw1xz+n8AAPBed9gyAgAASI5oc/p/AAAAAAAAAAAAAAAAAAAAAAAAAKIDOPp/AADAWt83+n8AAAAAAAAAAAAAAAAAAAAAAADQg17EbrkAAAIAAAAAAAAAQRyO4TsAAADg////AAAAAAA3XcUyAgAA+B2O4QAAAAAAAAAAAAAAAAYAAAAAAAAAAAAAAAAAAAAcHY7hOwAAAFkdjuE7AAAAwRRFc/p/AAAFAAAAAAAAAEBPeMUAAAAAQiBIGhXFAAD+/////////xwdjuE7AAAABgAAAPp/AAAAAAAAAAAAAAAAAAAAAAAAAAAAAAAAAAAg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1AAAARwAAACkAAAAzAAAAjQAAABUAAAAhAPAAAAAAAAAAAAAAAIA/AAAAAAAAAAAAAIA/AAAAAAAAAAAAAAAAAAAAAAAAAAAAAAAAAAAAAAAAAAAlAAAADAAAAAAAAIAoAAAADAAAAAQAAABSAAAAcAEAAAQAAADw////AAAAAAAAAAAAAAAAkAEAAAAAAAEAAAAAcwBlAGcAbwBlACAAdQBpAAAAAAAAAAAAAAAAAAAAAAAAAAAAAAAAAAAAAAAAAAAAAAAAAAAAAAAAAAAAAAAAAAAAAADIQnfYMgIAANjDXHP6fwAAyEJ32DICAABIjmhz+n8AAAAAAAAAAAAAAAAAAAAAAAAAAAAAOwAAAACP3jf6fwAAAAAAAAAAAAAAAAAAAAAAAHCDXsRuuQAAAAAAAAAAAAAIAAAAAAAAAPD///8AAAAAADddxTICAACYHo7hAAAAAAAAAAAAAAAACQAAAAAAAAAAAAAAAAAAALwdjuE7AAAA+R2O4TsAAADBFEVz+n8AAAgAAAAAAAAA/v///wAA///iIEgaFcUAAJgL3zf6fwAAvB2O4TsAAAAJAAAA+n8AAAAAAAAAAAAAAAAAAAAAAAAAAAAAAAAAACAAAABkdgAIAAAAACUAAAAMAAAABAAAABgAAAAMAAAAAAAAABIAAAAMAAAAAQAAAB4AAAAYAAAAKQAAADMAAAC2AAAASAAAACUAAAAMAAAABAAAAFQAAAC4AAAAKgAAADMAAAC0AAAARwAAAAEAAAD8HfBBVZXvQSoAAAAzAAAAEgAAAEwAAAAAAAAAAAAAAAAAAAD//////////3AAAABHAHUAaQBsAGwAZQByAG0AbwAgAEMA6QBzAHAAZQBkAGUAcwALAAAACQAAAAQAAAAEAAAABAAAAAgAAAAGAAAADgAAAAkAAAAEAAAACgAAAAgAAAAHAAAACQAAAAgAAAAJAAAACAAAAAcAAABLAAAAQAAAADAAAAAFAAAAIAAAAAEAAAABAAAAEAAAAAAAAAAAAAAAGQEAAIAAAAAAAAAAAAAAABkBAACAAAAAJQAAAAwAAAACAAAAJwAAABgAAAAFAAAAAAAAAP///wAAAAAAJQAAAAwAAAAFAAAATAAAAGQAAAAAAAAAUAAAABgBAAB8AAAAAAAAAFAAAAAZ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uAAAAAoAAABQAAAAbwAAAFwAAAABAAAA/B3wQVWV70EKAAAAUAAAABIAAABMAAAAAAAAAAAAAAAAAAAA//////////9wAAAARwB1AGkAbABsAGUAcgBtAG8AIABDAGUAcwBwAGUAZABlAHMACAAAAAcAAAADAAAAAwAAAAMAAAAGAAAABAAAAAkAAAAHAAAAAwAAAAcAAAAGAAAABQAAAAcAAAAGAAAABwAAAAYAAAAFAAAASwAAAEAAAAAwAAAABQAAACAAAAABAAAAAQAAABAAAAAAAAAAAAAAABkBAACAAAAAAAAAAAAAAAAZ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/B3wQVWV70EKAAAAYAAAAAcAAABMAAAAAAAAAAAAAAAAAAAA//////////9cAAAAUwBpAG4AZABpAGMAbwAAAAYAAAADAAAABwAAAAcAAAADAAAABQAAAAcAAABLAAAAQAAAADAAAAAFAAAAIAAAAAEAAAABAAAAEAAAAAAAAAAAAAAAGQEAAIAAAAAAAAAAAAAAABkBAACAAAAAJQAAAAwAAAACAAAAJwAAABgAAAAFAAAAAAAAAP///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8HfBBVZXvQQoAAABwAAAALAAAAEwAAAAEAAAACQAAAHAAAAAQAQAAfQAAAKQAAABGAGkAcgBtAGEAZABvACAAcABvAHIAOgAgAEcAVQBJAEwATABFAFIATQBPACAAQQBMAEUAWABJAFMAIABDAEUAUwBQAEUARABFAFMAIABNAEEAWgBVAFIABgAAAAMAAAAEAAAACQAAAAYAAAAHAAAABwAAAAMAAAAHAAAABwAAAAQAAAADAAAAAwAAAAgAAAAIAAAAAwAAAAUAAAAFAAAABgAAAAcAAAAKAAAACQAAAAMAAAAHAAAABQAAAAYAAAAGAAAAAwAAAAYAAAADAAAABwAAAAYAAAAGAAAABgAAAAYAAAAIAAAABgAAAAYAAAADAAAACgAAAAcAAAAGAAAACAAAAAcAAAAWAAAADAAAAAAAAAAlAAAADAAAAAIAAAAOAAAAFAAAAAAAAAAQAAAAFAAAAA==</Object>
  <Object Id="idInvalidSigLnImg">AQAAAGwAAAAAAAAAAAAAABgBAAB/AAAAAAAAAAAAAADzIAAA+g4AACBFTUYAAAEAPCEAALE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6Tr6fwAABAAAAAAAAAAgQtR0+n8AANm/j+E7AAAAAAAAAAAAAADwJ1/EbrkAABKtfTf6fwAASAAAADICAAAsRVM7+n8AACATczv6fwAAgElTOwAAAAABAAAAAAAAABRpUzv6fwAAAADUdPp/AAAAAAAAAAAAAAAAAAA7AAAAwRRFc/p/AAAAAAAAAAAAAHALAAAAAAAAADddxTICAAAYwo/hOwAAAAAAAAAAAAAAAAAAAAAAAAAAAAAAAAAAAAAAAAAAAAAAecGP4TsAAAAFg+U6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DYw1xz+n8AAAAAAAAAAAAASI5oc/p/AAAAAAAAAAAAAAAAAAAAAAAABQAAAAAAAABAT3jFAAAAAAAAAAAAAAAAAAAAAAAAAABQg17EbrkAAAA3XcUyAgAA+B2O4TsAAABxBYoAAAAAAAA3XcUyAgAAYB6O4QAAAAAAIo7hOwAAAAcAAAAAAAAAAAAAAAAAAACcHY7hOwAAANkdjuE7AAAAwRRFc/p/AACD/cfp3PUAAJwJ6ToAAAAAAAAAAAAAAACoeWw7+n8AAJwdjuE7AAAABwAAAPp/AAAAAAAAAAAAAAAAAAAAAAAAAAAAAAAAAAB+L+k6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XnfYMgIAANjDXHP6fwAA8F532DICAABIjmhz+n8AAAAAAAAAAAAAAAAAAAAAAAAAogM4+n8AAMBa3zf6fwAAAAAAAAAAAAAAAAAAAAAAANCDXsRuuQAAAgAAAAAAAABBHI7hOwAAAOD///8AAAAAADddxTICAAD4HY7hAAAAAAAAAAAAAAAABgAAAAAAAAAAAAAAAAAAABwdjuE7AAAAWR2O4TsAAADBFEVz+n8AAAUAAAAAAAAAQE94xQAAAABCIEgaFcUAAP7/////////HB2O4TsAAAAGAAAA+n8AAAAAAAAAAAAAAAAAAAAAAAAAAAAAAAAAACAAAABkdgAIAAAAACUAAAAMAAAAAwAAABgAAAAMAAAAAAAAABIAAAAMAAAAAQAAABYAAAAMAAAACAAAAFQAAABUAAAACgAAACcAAAAeAAAASgAAAAEAAAD8HfBBVZXvQQoAAABLAAAAAQAAAEwAAAAEAAAACQAAACcAAAAgAAAASwAAAFAAAABYAP8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MhCd9gyAgAA2MNcc/p/AADIQnfYMgIAAEiOaHP6fwAAAAAAAAAAAAAAAAAAAAAAAAAAAAA7AAAAAI/eN/p/AAAAAAAAAAAAAAAAAAAAAAAAcINexG65AAAAAAAAAAAAAAgAAAAAAAAA8P///wAAAAAAN13FMgIAAJgejuEAAAAAAAAAAAAAAAAJAAAAAAAAAAAAAAAAAAAAvB2O4TsAAAD5HY7hOwAAAMEURXP6fwAACAAAAAAAAAD+////AAD//+IgSBoVxQAAmAvfN/p/AAC8HY7hOwAAAAkAAAD6fwAAAAAAAAAAAAAAAAAAAAAAAAAAAAAAAAAAIAAAAGR2AAgAAAAAJQAAAAwAAAAEAAAAGAAAAAwAAAAAAAAAEgAAAAwAAAABAAAAHgAAABgAAAApAAAAMwAAALYAAABIAAAAJQAAAAwAAAAEAAAAVAAAALgAAAAqAAAAMwAAALQAAABHAAAAAQAAAPwd8EFVle9BKgAAADMAAAASAAAATAAAAAAAAAAAAAAAAAAAAP//////////cAAAAEcAdQBpAGwAbABlAHIAbQBvACAAQwDpAHMAcABlAGQAZQBzAAsAAAAJAAAABAAAAAQAAAAEAAAACAAAAAYAAAAOAAAACQAAAAQAAAAKAAAACAAAAAcAAAAJAAAACAAAAAkAAAAIAAAABwAAAEsAAABAAAAAMAAAAAUAAAAgAAAAAQAAAAEAAAAQAAAAAAAAAAAAAAAZAQAAgAAAAAAAAAAAAAAAGQEAAIAAAAAlAAAADAAAAAIAAAAnAAAAGAAAAAUAAAAAAAAA////AAAAAAAlAAAADAAAAAUAAABMAAAAZAAAAAAAAABQAAAAGAEAAHwAAAAAAAAAUAAAAB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D8HfBBVZXvQQoAAABQAAAAEgAAAEwAAAAAAAAAAAAAAAAAAAD//////////3AAAABHAHUAaQBsAGwAZQByAG0AbwAgAEMAZQBzAHAAZQBkAGUAcwAIAAAABwAAAAMAAAADAAAAAwAAAAYAAAAEAAAACQAAAAcAAAADAAAABwAAAAYAAAAFAAAABwAAAAYAAAAHAAAABgAAAAUAAABLAAAAQAAAADAAAAAFAAAAIAAAAAEAAAABAAAAEAAAAAAAAAAAAAAAGQEAAIAAAAAAAAAAAAAAAB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//////////1wAAABTAGkAbgBkAGkAYwBvAAAABgAAAAMAAAAHAAAABwAAAAMAAAAFAAAABwAAAEsAAABAAAAAMAAAAAUAAAAgAAAAAQAAAAEAAAAQAAAAAAAAAAAAAAAZAQAAgAAAAAAAAAAAAAAAGQEAAIAAAAAlAAAADAAAAAIAAAAnAAAAGAAAAAUAAAAAAAAA////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Pwd8EFVle9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</Object>
</Signature>
</file>

<file path=_xmlsignatures/sig1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1tlD6GhAWt6opXRRMPSyLQA4NL+hUotsRWISq9jGAtM=</DigestValue>
    </Reference>
    <Reference Type="http://www.w3.org/2000/09/xmldsig#Object" URI="#idOfficeObject">
      <DigestMethod Algorithm="http://www.w3.org/2001/04/xmlenc#sha256"/>
      <DigestValue>c6J57jM7QZv4ndfEVJpLE6PhCxYwM+gYOQ5315Ckk9A=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lCjvSmHZY9E3/Q3DmYUQqhb8PPENdaheTpqu2oodeBw=</DigestValue>
    </Reference>
    <Reference Type="http://www.w3.org/2000/09/xmldsig#Object" URI="#idValidSigLnImg">
      <DigestMethod Algorithm="http://www.w3.org/2001/04/xmlenc#sha256"/>
      <DigestValue>DqvynYjF9P0zT9ats5iPDpvn98cv6JE0BbMzYtY5+9k=</DigestValue>
    </Reference>
    <Reference Type="http://www.w3.org/2000/09/xmldsig#Object" URI="#idInvalidSigLnImg">
      <DigestMethod Algorithm="http://www.w3.org/2001/04/xmlenc#sha256"/>
      <DigestValue>WJucWfYEXYhbXfkpYidWeVXw+kXS+w616weaRY+B3DE=</DigestValue>
    </Reference>
  </SignedInfo>
  <SignatureValue>C7sE2KlgI0gKcxyk3tjOGo9BRi8FOmyoIko1QZWUR9B7WYlmqCuTEwEgwcxNOEcv6xjGy/HMGh3M
ku50pDEUVKfSRgNpxTePTpWYPvjFnIKI0u10DjZWiywK528c8xGYmj6WyCs6CzzkH8i3+nNxZfH2
xRtBXMFfK/CM7CSK6ygPJwkSxQdDdpQPjOR7HaMhPtoqrIQGIlj1iFGLvkrpMgKASUyrH2cXiIHD
5H2nNX0hiwx4y6Io781s386JvaUn9wdR5jVJ5o9XMR0oM5h7VdSItmiFudpedkrsPkCx8e8943yF
oWBpHTIJuwkxc3NMLfgExtK0hResHpTfDqwjxg==</SignatureValue>
  <KeyInfo>
    <X509Data>
      <X509Certificate>MIIH/zCCBeegAwIBAgIIbEncbiN0B+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/AZupkrJaRt2gcO3kroQy664KU9Hu0C0TYPrZxFG0ssgbJnI2BhnbHf+NU4SqIl1opo920awhteewQLvMEBRr5v2anyppaWLjK3N5xe5KBg0qz2bWQBOMqZuiI+SA/j13hwADyz2cNWqC+O65IqFspivp7LPwmwXzPPDiGHFIBa0EMtP+ymk0fDdjaj3iWQqf6OfjHs2gRSpaq5jyepeD5blFS96H9ewlgJ5d3qjTmJagA20YcZlJlORyHJ3cPZb40kLXYkBPLiek2FYzcQz2+cXW2QIDAQABo4IDeDCCA3QwDAYDVR0TAQH/BAIwADAOBgNVHQ8BAf8EBAMCBeAwKgYDVR0lAQH/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+YhG8xhXInsDrDZYdFcERZewqInfecZ/XadHpDl1ooF10vzXwayDJap048e5cFL+vIVitGuET9GgNOnrMaivrUYcZCQpiSZNcaJdtKQ/3NJPRbvip5DHqH503vYbDrrOiCum6Tjq6DIq3oCC4bdOzj2wCnWenK1FBnY20vr/IcN7Av/EBP5fJ7d0u093GR0o0IjqfhmYgaCB4o/9hDHyCWbAf7CtTsm0oH4EmcmyvQ8Hwe7fyAyefmpomOQtCHBZAQc8wEaIKEc6fhkmXU54I+SxAW6wZwOb3O7TvADAR7BzJf0wJ6hYDRrhM7ymgH8ZqvL7c6D1glQv31APbmHPJPkTy1Yh69tnCRKcZxHC0dN7LdcoXvOZNl4Y0Vf4CY5+T99/bYUtK78ibJje7nZU1vothIFh1SvdGSsY4w7+dCFS812vUgXfoMQu//4RnMtZIGDRTN8bQsijTEqrrodUWMwpzzyAt7SpLE5Hv1mV/mdtuUkCiRqAzj0n68NUaXE+p9QRnEkmldtl7lH6CWq1eBywlfnrTYA9klIhW/GKKmSoorqv1TKfBVIZedwj2GqhiUIsfL0LRqipHWpmmbh6Ttzddyd0nRMxt7eeoWhcy9z16E77UmC4F9Cpgv9z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2019-11-28T17:03:30Z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{F8A0751C-4036-41BE-930B-D30FD0CD67FE}</SetupID>
          <SignatureText>Shirley Vichini</SignatureText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2019-11-28T17:03:30Z</xd:SigningTime>
          <xd:SigningCertificate>
            <xd:Cert>
              <xd:CertDigest>
                <DigestMethod Algorithm="http://www.w3.org/2001/04/xmlenc#sha256"/>
                <DigestValue>QkVJwGGx5Djo62SbuZT28Fa4+sMwfwJ5PoqlLIv9klc=</DigestValue>
              </xd:CertDigest>
              <xd:IssuerSerial>
                <X509IssuerName>C=PY, O=DOCUMENTA S.A., CN=CA-DOCUMENTA S.A., SERIALNUMBER=RUC 80050172-1</X509IssuerName>
                <X509SerialNumber>7803010194995415019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s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AAAAAASAAAADAAAAAEAAAAeAAAAGAAAAPEAAAAFAAAANQEAABYAAAAlAAAADAAAAAEAAABUAAAAiAAAAPIAAAAFAAAAMwEAABUAAAABAAAAVVWPQYX2jkHyAAAABQAAAAoAAABMAAAAAAAAAAAAAAAAAAAA//////////9gAAAAMgA4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yhhOgN3PJp3CQAAAODehgOiPJp3dGE6A+DehgOA2x9fAAAAAIDbH1+E5Z1p4N6GAwAAAAAAAAAAAAAAAAAAAACQ6IYDAAAAAAAAAAAAAAAAAAAAAAAAAAAAAAAAAAAAAAAAAAAAAAAAAAAAAAAAAAAAAAAAAAAAAAAAAAAAAAAAqGI6A1QKWuAcYjoDhLaVdwAAAAABAAAAdGE6A///AAAAAAAAtLiVd7S4lXcBAAAATGI6A1BiOgOA2x9fAAAAAAcAAAAAAAAAVloqdQkAAABUBr//BwAAAIhiOgPcEx91AdgAAIhiOgM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DoDaJA6A/0633aTjT9eII46AwAAAAA9IxZe/7YaXhkrOsKAkHde6GT/IHCSOgPtpx1eKAItH5hTHF4oAi0fMI46AwIAAACAkHdeAAAAAMicHF6gwxYRSLBoDVA9NiBwkjoDAAAAADyOOgNmOovoATc6wtCPOgMpOt92II46AwAAAAA1Ot92AAAAAOD///8AAAAAAAAAAAAAAACQAQAAAAAAAQAAAABhAHIAaQBhAGwAAAAAAAAAAAAAAAAAAAAAAAAABgAAAAAAAABWWip1AAAAAFQGv/8GAAAAgI86A9wTH3UB2AAAgI86Aw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oAAAAVgAAAC0AAAA7AAAAfAAAABwAAAAhAPAAAAAAAAAAAAAAAIA/AAAAAAAAAAAAAIA/AAAAAAAAAAAAAAAAAAAAAAAAAAAAAAAAAAAAAAAAAAAlAAAADAAAAAAAAIAoAAAADAAAAAQAAABSAAAAcAEAAAQAAADs////AAAAAAAAAAAAAAAAkAEAAAAAAAEAAAAAcwBlAGcAbwBlACAAdQBpAAAAAAAAAAAAAAAAAAAAAAAAAAAAAAAAAAAAAAAAAAAAAAAAAAAAAAAAAAAAAAAAAAAAOgMMkDoD/TrfdshuWRXEjToDAAAAAGQAAAAAAAAAvAIAAHCPOgPDbNVk/////5iNOgP4lhZeV/CJADkFAABkAAAA2AhzHgIAAABk1Vm7AAAAALSNOgNYgmldAQAAAFyOOgMgDQCE8TQ6wsI5i+gCAAAAdI86Ayk633bEjToDAAAAADU633ZwjzoD7P///wAAAAAAAAAAAAAAAJABAAAAAAABAAAAAHMAZQBnAG8AZQAgAHUAaQAAAAAAAAAAAAAAAAAAAAAAVloqdQAAAABUBr//CQAAACSPOgPcEx91AdgAACSPOgMAAAAAAAAAAAAAAAAAAAAAAAAAAAAAAABkdgAIAAAAACUAAAAMAAAABAAAABgAAAAMAAAAAAAAABIAAAAMAAAAAQAAAB4AAAAYAAAALQAAADsAAACpAAAAVwAAACUAAAAMAAAABAAAAFQAAACoAAAALgAAADsAAACnAAAAVgAAAAEAAABVVY9BhfaOQS4AAAA7AAAADwAAAEwAAAAAAAAAAAAAAAAAAAD//////////2wAAABTAGgAaQByAGwAZQB5ACAAVgBpAGMAaABpAG4AaQAAAAsAAAALAAAABQAAAAcAAAAFAAAACgAAAAoAAAAFAAAADAAAAAUAAAAJAAAAC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aAAAAcQAAAAEAAABVVY9BhfaOQQwAAABhAAAADwAAAEwAAAAAAAAAAAAAAAAAAAD//////////2wAAABTAGgAaQByAGwAZQB5ACAAVgBpAGMAaABpAG4AaQAAAAcAAAAHAAAAAwAAAAUAAAADAAAABwAAAAYAAAAEAAAACAAAAAMAAAAGAAAABwAAAAMAAAAHAAAAA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IQAAAAMAAAAdgAAAEkAAACGAAAAAQAAAFVVj0GF9o5BDAAAAHYAAAAJAAAATAAAAAAAAAAAAAAAAAAAAP//////////YAAAAEMAbwBuAHQAYQBkAG8AcgBhAAAACAAAAAgAAAAHAAAABAAAAAcAAAAIAAAACAAAAAUAAAAHAAAASwAAAEAAAAAwAAAABQAAACAAAAABAAAAAQAAABAAAAAAAAAAAAAAAEABAACgAAAAAAAAAAAAAABAAQAAoAAAACUAAAAMAAAAAgAAACcAAAAYAAAABQAAAAAAAAD///8AAAAAACUAAAAMAAAABQAAAEwAAABkAAAACwAAAIsAAAAlAQAAmwAAAAsAAACLAAAAGwEAABEAAAAhAPAAAAAAAAAAAAAAAIA/AAAAAAAAAAAAAIA/AAAAAAAAAAAAAAAAAAAAAAAAAAAAAAAAAAAAAAAAAAAlAAAADAAAAAAAAIAoAAAADAAAAAUAAAAlAAAADAAAAAEAAAAYAAAADAAAAAAAAAASAAAADAAAAAEAAAAWAAAADAAAAAAAAABUAAAASAEAAAwAAACLAAAAJAEAAJsAAAABAAAAVVWPQYX2jkEMAAAAiwAAACoAAABMAAAABAAAAAsAAACLAAAAJg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=</Object>
  <Object Id="idInvalidSigLnImg">AQAAAGwAAAAAAAAAAAAAAD8BAACfAAAAAAAAAAAAAABmFgAALAsAACBFTUYAAAEA5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P8AAAASAAAADAAAAAEAAAAeAAAAGAAAACoAAAAFAAAAhQAAABYAAAAlAAAADAAAAAEAAABUAAAAqAAAACsAAAAFAAAAgwAAABUAAAABAAAAVVWPQYX2jkErAAAABQAAAA8AAABMAAAAAAAAAAAAAAAAAAAA//////////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KGE6A3c8mncJAAAA4N6GA6I8mnd0YToD4N6GA4DbH18AAAAAgNsfX4TlnWng3oYDAAAAAAAAAAAAAAAAAAAAAJDohgMAAAAAAAAAAAAAAAAAAAAAAAAAAAAAAAAAAAAAAAAAAAAAAAAAAAAAAAAAAAAAAAAAAAAAAAAAAAAAAACoYjoDVApa4BxiOgOEtpV3AAAAAAEAAAB0YToD//8AAAAAAAC0uJV3tLiVdwEAAABMYjoDUGI6A4DbH18AAAAABwAAAAAAAABWWip1CQAAAFQGv/8HAAAAiGI6A9wTH3UB2AAAiGI6Aw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OgNokDoD/TrfdpONP14gjjoDAAAAAD0jFl7/thpeGSs6woCQd17oZP8gcJI6A+2nHV4oAi0fmFMcXigCLR8wjjoDAgAAAICQd14AAAAAyJwcXqDDFhFIsGgNUD02IHCSOgMAAAAAPI46A2Y6i+gBNzrC0I86Ayk633YgjjoDAAAAADU633YAAAAA4P///wAAAAAAAAAAAAAAAJABAAAAAAABAAAAAGEAcgBpAGEAbAAAAAAAAAAAAAAAAAAAAAAAAAAGAAAAAAAAAFZaKnUAAAAAVAa//wYAAACAjzoD3BMfdQHYAACAjzoD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gAAABWAAAALQAAADsAAAB8AAAAHAAAACEA8AAAAAAAAAAAAAAAgD8AAAAAAAAAAAAAgD8AAAAAAAAAAAAAAAAAAAAAAAAAAAAAAAAAAAAAAAAAACUAAAAMAAAAAAAAgCgAAAAMAAAABAAAAFIAAABwAQAABAAAAOz///8AAAAAAAAAAAAAAACQAQAAAAAAAQAAAABzAGUAZwBvAGUAIAB1AGkAAAAAAAAAAAAAAAAAAAAAAAAAAAAAAAAAAAAAAAAAAAAAAAAAAAAAAAAAAAAAAAAAAAA6AwyQOgP9Ot92yG5ZFcSNOgMAAAAAZAAAAAAAAAC8AgAAcI86A8Ns1WT/////mI06A/iWFl5X8IkAOQUAAGQAAADYCHMeAgAAAGTVWbsAAAAAtI06A1iCaV0BAAAAXI46AyANAITxNDrCwjmL6AIAAAB0jzoDKTrfdsSNOgMAAAAANTrfdnCPOgPs////AAAAAAAAAAAAAAAAkAEAAAAAAAEAAAAAcwBlAGcAbwBlACAAdQBpAAAAAAAAAAAAAAAAAAAAAABWWip1AAAAAFQGv/8JAAAAJI86A9wTH3UB2AAAJI86AwAAAAAAAAAAAAAAAAAAAAAAAAAAAAAAAGR2AAgAAAAAJQAAAAwAAAAEAAAAGAAAAAwAAAAAAAAAEgAAAAwAAAABAAAAHgAAABgAAAAtAAAAOwAAAKkAAABXAAAAJQAAAAwAAAAEAAAAVAAAAKgAAAAuAAAAOwAAAKcAAABWAAAAAQAAAFVVj0GF9o5BLgAAADsAAAAPAAAATAAAAAAAAAAAAAAAAAAAAP//////////bAAAAFMAaABpAHIAbABlAHkAIABWAGkAYwBoAGkAbgBpAHIACwAAAAsAAAAFAAAABwAAAAUAAAAKAAAACgAAAAUAAAAMAAAABQAAAAkAAAAL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FoAAABxAAAAAQAAAFVVj0GF9o5BDAAAAGEAAAAPAAAATAAAAAAAAAAAAAAAAAAAAP//////////bAAAAFMAaABpAHIAbABlAHkAIABWAGkAYwBoAGkAbgBpAHIABwAAAAcAAAADAAAABQAAAAMAAAAHAAAABgAAAAQAAAAIAAAAAwAAAAYAAAAHAAAAAw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ASAAAADAAAAAEAAAAeAAAAGAAAAAsAAAB2AAAANQEAAIcAAAAlAAAADAAAAAEAAABUAAAAhAAAAAwAAAB2AAAASQAAAIYAAAABAAAAVVWPQYX2jkEMAAAAdgAAAAkAAABMAAAAAAAAAAAAAAAAAAAA//////////9gAAAAQwBvAG4AdABhAGQAbwByAGEAcwAIAAAACAAAAAcAAAAEAAAABwAAAAgAAAAIAAAABQAAAAcAAABLAAAAQAAAADAAAAAFAAAAIAAAAAEAAAABAAAAEAAAAAAAAAAAAAAAQAEAAKAAAAAAAAAAAAAAAEABAACgAAAAJQAAAAwAAAACAAAAJwAAABgAAAAFAAAAAAAAAP///wAAAAAAJQAAAAwAAAAFAAAATAAAAGQAAAALAAAAiwAAACUBAACbAAAACwAAAIsAAAAbAQAAEQAAACEA8AAAAAAAAAAAAAAAgD8AAAAAAAAAAAAAgD8AAAAAAAAAAAAAAAAAAAAAAAAAAAAAAAAAAAAAAAAAACUAAAAMAAAAAAAAgCgAAAAMAAAABQAAACUAAAAMAAAAAQAAABgAAAAMAAAAAAAAABIAAAAMAAAAAQAAABYAAAAMAAAAAAAAAFQAAABIAQAADAAAAIsAAAAkAQAAmwAAAAEAAABVVY9BhfaOQQwAAACLAAAAKgAAAEwAAAAEAAAACwAAAIsAAAAm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==</Object>
</Signature>
</file>

<file path=_xmlsignatures/sig2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EAqGWTxw1dP4qoScScFyTKml8adeQkPMU04WGxLmKeQ=</DigestValue>
    </Reference>
    <Reference Type="http://www.w3.org/2000/09/xmldsig#Object" URI="#idOfficeObject">
      <DigestMethod Algorithm="http://www.w3.org/2001/04/xmlenc#sha256"/>
      <DigestValue>ad1IYiZxRk8IUBhrzat2sLOFT/spmgUI6nN7wlPktrw=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GrESnWOT/C/+O+91agpfxeXsZMAUSRuERjibbKBxiFE=</DigestValue>
    </Reference>
    <Reference Type="http://www.w3.org/2000/09/xmldsig#Object" URI="#idValidSigLnImg">
      <DigestMethod Algorithm="http://www.w3.org/2001/04/xmlenc#sha256"/>
      <DigestValue>fQdByAXuRSxfD8BU2phxXUom5UsgUvU+Ivhwp2qw8s8=</DigestValue>
    </Reference>
    <Reference Type="http://www.w3.org/2000/09/xmldsig#Object" URI="#idInvalidSigLnImg">
      <DigestMethod Algorithm="http://www.w3.org/2001/04/xmlenc#sha256"/>
      <DigestValue>WJucWfYEXYhbXfkpYidWeVXw+kXS+w616weaRY+B3DE=</DigestValue>
    </Reference>
  </SignedInfo>
  <SignatureValue>KFKLWlzegbxpYuRQbgCu1N/siUyjKr+vcVj0T86+cNIC8hPtaW2henIeVpjLaTsVLEORdraPgXLb
hSatdlGjVSeCRqmwM2ZWRE1x5KlWU2FI83LTQ/zv5wg2xHsnVqiAtEZkuohL78toYRWaerBgv+vv
v6aA+LrUW2PVJus7/1DfFWghbuTr0fZszaIewnQ5bpf9aYJpCZscvKSMLVcZ3U1d9/K6H2YeKTaH
qScmghB/NM4OQ+bnxYGSVGPsSvnWRBK/pxvlPUJhK9MQwVFAiDMtmqaaPY9G+424JMQncqzp1U9P
aTM2ML+0jXEUdwvOa4hKrOWh3aubF3Y3AvMUrg==</SignatureValue>
  <KeyInfo>
    <X509Data>
      <X509Certificate>MIIH/zCCBeegAwIBAgIIbEncbiN0B+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/AZupkrJaRt2gcO3kroQy664KU9Hu0C0TYPrZxFG0ssgbJnI2BhnbHf+NU4SqIl1opo920awhteewQLvMEBRr5v2anyppaWLjK3N5xe5KBg0qz2bWQBOMqZuiI+SA/j13hwADyz2cNWqC+O65IqFspivp7LPwmwXzPPDiGHFIBa0EMtP+ymk0fDdjaj3iWQqf6OfjHs2gRSpaq5jyepeD5blFS96H9ewlgJ5d3qjTmJagA20YcZlJlORyHJ3cPZb40kLXYkBPLiek2FYzcQz2+cXW2QIDAQABo4IDeDCCA3QwDAYDVR0TAQH/BAIwADAOBgNVHQ8BAf8EBAMCBeAwKgYDVR0lAQH/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+YhG8xhXInsDrDZYdFcERZewqInfecZ/XadHpDl1ooF10vzXwayDJap048e5cFL+vIVitGuET9GgNOnrMaivrUYcZCQpiSZNcaJdtKQ/3NJPRbvip5DHqH503vYbDrrOiCum6Tjq6DIq3oCC4bdOzj2wCnWenK1FBnY20vr/IcN7Av/EBP5fJ7d0u093GR0o0IjqfhmYgaCB4o/9hDHyCWbAf7CtTsm0oH4EmcmyvQ8Hwe7fyAyefmpomOQtCHBZAQc8wEaIKEc6fhkmXU54I+SxAW6wZwOb3O7TvADAR7BzJf0wJ6hYDRrhM7ymgH8ZqvL7c6D1glQv31APbmHPJPkTy1Yh69tnCRKcZxHC0dN7LdcoXvOZNl4Y0Vf4CY5+T99/bYUtK78ibJje7nZU1vothIFh1SvdGSsY4w7+dCFS812vUgXfoMQu//4RnMtZIGDRTN8bQsijTEqrrodUWMwpzzyAt7SpLE5Hv1mV/mdtuUkCiRqAzj0n68NUaXE+p9QRnEkmldtl7lH6CWq1eBywlfnrTYA9klIhW/GKKmSoorqv1TKfBVIZedwj2GqhiUIsfL0LRqipHWpmmbh6Ttzddyd0nRMxt7eeoWhcy9z16E77UmC4F9Cpgv9z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2019-11-28T17:03:40Z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{8EA748FD-7BF5-45FD-9246-E3DE08B343BA}</SetupID>
          <SignatureText>Shirley Vichini</SignatureText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2019-11-28T17:03:40Z</xd:SigningTime>
          <xd:SigningCertificate>
            <xd:Cert>
              <xd:CertDigest>
                <DigestMethod Algorithm="http://www.w3.org/2001/04/xmlenc#sha256"/>
                <DigestValue>QkVJwGGx5Djo62SbuZT28Fa4+sMwfwJ5PoqlLIv9klc=</DigestValue>
              </xd:CertDigest>
              <xd:IssuerSerial>
                <X509IssuerName>C=PY, O=DOCUMENTA S.A., CN=CA-DOCUMENTA S.A., SERIALNUMBER=RUC 80050172-1</X509IssuerName>
                <X509SerialNumber>7803010194995415019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s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AAAAAASAAAADAAAAAEAAAAeAAAAGAAAAPEAAAAFAAAANQEAABYAAAAlAAAADAAAAAEAAABUAAAAiAAAAPIAAAAFAAAAMwEAABUAAAABAAAAVVWPQYX2jkHyAAAABQAAAAoAAABMAAAAAAAAAAAAAAAAAAAA//////////9gAAAAMgA4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yhhOgN3PJp3CQAAAODehgOiPJp3dGE6A+DehgOA2x9fAAAAAIDbH1+E5Z1p4N6GAwAAAAAAAAAAAAAAAAAAAACQ6IYDAAAAAAAAAAAAAAAAAAAAAAAAAAAAAAAAAAAAAAAAAAAAAAAAAAAAAAAAAAAAAAAAAAAAAAAAAAAAAAAAqGI6A1QKWuAcYjoDhLaVdwAAAAABAAAAdGE6A///AAAAAAAAtLiVd7S4lXcBAAAATGI6A1BiOgOA2x9fAAAAAAcAAAAAAAAAVloqdQkAAABUBr//BwAAAIhiOgPcEx91AdgAAIhiOgM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DoDaJA6A/0633aTjT9eII46AwAAAAA9IxZe/7YaXhkrOsKAkHde6GT/IHCSOgPtpx1eKAItH5hTHF4oAi0fMI46AwIAAACAkHdeAAAAAMicHF6gwxYRSLBoDVA9NiBwkjoDAAAAADyOOgNmOovoATc6wtCPOgMpOt92II46AwAAAAA1Ot92AAAAAOD///8AAAAAAAAAAAAAAACQAQAAAAAAAQAAAABhAHIAaQBhAGwAAAAAAAAAAAAAAAAAAAAAAAAABgAAAAAAAABWWip1AAAAAFQGv/8GAAAAgI86A9wTH3UB2AAAgI86AwAAAAAAAAAAAAAAAAAAAAAAAAAAZHYACAAAAAAlAAAADAAAAAMAAAAYAAAADAAAAAAAAAASAAAADAAAAAEAAAAWAAAADAAAAAgAAABUAAAAVAAAAAwAAAA3AAAAIAAAAFoAAAABAAAAVVWPQYX2jkEMAAAAWwAAAAEAAABMAAAABAAAAAsAAAA3AAAAIgAAAFsAAABQAAAAWAD//x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oAAAAVgAAAC0AAAA7AAAAfAAAABwAAAAhAPAAAAAAAAAAAAAAAIA/AAAAAAAAAAAAAIA/AAAAAAAAAAAAAAAAAAAAAAAAAAAAAAAAAAAAAAAAAAAlAAAADAAAAAAAAIAoAAAADAAAAAQAAABSAAAAcAEAAAQAAADs////AAAAAAAAAAAAAAAAkAEAAAAAAAEAAAAAcwBlAGcAbwBlACAAdQBpAAAAAAAAAAAAAAAAAAAAAAAAAAAAAAAAAAAAAAAAAAAAAAAAAAAAAAAAAAAAAAAAAAAAOgMMkDoD/TrfdshuWRXEjToDAAAAAGQAAAAAAAAAvAIAAHCPOgPDbNVk/////5iNOgP4lhZeV/CJADkFAABkAAAA2AhzHgIAAABk1Vm7AAAAALSNOgNYgmldAQAAAFyOOgMgDQCE8TQ6wsI5i+gCAAAAdI86Ayk633bEjToDAAAAADU633ZwjzoD7P///wAAAAAAAAAAAAAAAJABAAAAAAABAAAAAHMAZQBnAG8AZQAgAHUAaQAAAAAAAAAAAAAAAAAAAAAAVloqdQAAAABUBr//CQAAACSPOgPcEx91AdgAACSPOgMAAAAAAAAAAAAAAAAAAAAAAAAAAAAAAABkdgAIAAAAACUAAAAMAAAABAAAABgAAAAMAAAAAAAAABIAAAAMAAAAAQAAAB4AAAAYAAAALQAAADsAAACpAAAAVwAAACUAAAAMAAAABAAAAFQAAACoAAAALgAAADsAAACnAAAAVgAAAAEAAABVVY9BhfaOQS4AAAA7AAAADwAAAEwAAAAAAAAAAAAAAAAAAAD//////////2wAAABTAGgAaQByAGwAZQB5ACAAVgBpAGMAaABpAG4AaQAAAAsAAAALAAAABQAAAAcAAAAFAAAACgAAAAoAAAAFAAAADAAAAAUAAAAJAAAAC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aAAAAcQAAAAEAAABVVY9BhfaOQQwAAABhAAAADwAAAEwAAAAAAAAAAAAAAAAAAAD//////////2wAAABTAGgAaQByAGwAZQB5ACAAVgBpAGMAaABpAG4AaQA6AwcAAAAHAAAAAwAAAAUAAAADAAAABwAAAAYAAAAEAAAACAAAAAMAAAAGAAAABwAAAAMAAAAHAAAAA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IQAAAAMAAAAdgAAAEkAAACGAAAAAQAAAFVVj0GF9o5BDAAAAHYAAAAJAAAATAAAAAAAAAAAAAAAAAAAAP//////////YAAAAEMAbwBuAHQAYQBkAG8AcgBhAAAACAAAAAgAAAAHAAAABAAAAAcAAAAIAAAACAAAAAUAAAAHAAAASwAAAEAAAAAwAAAABQAAACAAAAABAAAAAQAAABAAAAAAAAAAAAAAAEABAACgAAAAAAAAAAAAAABAAQAAoAAAACUAAAAMAAAAAgAAACcAAAAYAAAABQAAAAAAAAD///8AAAAAACUAAAAMAAAABQAAAEwAAABkAAAACwAAAIsAAAAlAQAAmwAAAAsAAACLAAAAGwEAABEAAAAhAPAAAAAAAAAAAAAAAIA/AAAAAAAAAAAAAIA/AAAAAAAAAAAAAAAAAAAAAAAAAAAAAAAAAAAAAAAAAAAlAAAADAAAAAAAAIAoAAAADAAAAAUAAAAlAAAADAAAAAEAAAAYAAAADAAAAAAAAAASAAAADAAAAAEAAAAWAAAADAAAAAAAAABUAAAASAEAAAwAAACLAAAAJAEAAJsAAAABAAAAVVWPQYX2jkEMAAAAiwAAACoAAABMAAAABAAAAAsAAACLAAAAJg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=</Object>
  <Object Id="idInvalidSigLnImg">AQAAAGwAAAAAAAAAAAAAAD8BAACfAAAAAAAAAAAAAABmFgAALAsAACBFTUYAAAEA5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P8AAAASAAAADAAAAAEAAAAeAAAAGAAAACoAAAAFAAAAhQAAABYAAAAlAAAADAAAAAEAAABUAAAAqAAAACsAAAAFAAAAgwAAABUAAAABAAAAVVWPQYX2jkErAAAABQAAAA8AAABMAAAAAAAAAAAAAAAAAAAA//////////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KGE6A3c8mncJAAAA4N6GA6I8mnd0YToD4N6GA4DbH18AAAAAgNsfX4TlnWng3oYDAAAAAAAAAAAAAAAAAAAAAJDohgMAAAAAAAAAAAAAAAAAAAAAAAAAAAAAAAAAAAAAAAAAAAAAAAAAAAAAAAAAAAAAAAAAAAAAAAAAAAAAAACoYjoDVApa4BxiOgOEtpV3AAAAAAEAAAB0YToD//8AAAAAAAC0uJV3tLiVdwEAAABMYjoDUGI6A4DbH18AAAAABwAAAAAAAABWWip1CQAAAFQGv/8HAAAAiGI6A9wTH3UB2AAAiGI6Aw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OgNokDoD/TrfdpONP14gjjoDAAAAAD0jFl7/thpeGSs6woCQd17oZP8gcJI6A+2nHV4oAi0fmFMcXigCLR8wjjoDAgAAAICQd14AAAAAyJwcXqDDFhFIsGgNUD02IHCSOgMAAAAAPI46A2Y6i+gBNzrC0I86Ayk633YgjjoDAAAAADU633YAAAAA4P///wAAAAAAAAAAAAAAAJABAAAAAAABAAAAAGEAcgBpAGEAbAAAAAAAAAAAAAAAAAAAAAAAAAAGAAAAAAAAAFZaKnUAAAAAVAa//wYAAACAjzoD3BMfdQHYAACAjzoD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gAAABWAAAALQAAADsAAAB8AAAAHAAAACEA8AAAAAAAAAAAAAAAgD8AAAAAAAAAAAAAgD8AAAAAAAAAAAAAAAAAAAAAAAAAAAAAAAAAAAAAAAAAACUAAAAMAAAAAAAAgCgAAAAMAAAABAAAAFIAAABwAQAABAAAAOz///8AAAAAAAAAAAAAAACQAQAAAAAAAQAAAABzAGUAZwBvAGUAIAB1AGkAAAAAAAAAAAAAAAAAAAAAAAAAAAAAAAAAAAAAAAAAAAAAAAAAAAAAAAAAAAAAAAAAAAA6AwyQOgP9Ot92yG5ZFcSNOgMAAAAAZAAAAAAAAAC8AgAAcI86A8Ns1WT/////mI06A/iWFl5X8IkAOQUAAGQAAADYCHMeAgAAAGTVWbsAAAAAtI06A1iCaV0BAAAAXI46AyANAITxNDrCwjmL6AIAAAB0jzoDKTrfdsSNOgMAAAAANTrfdnCPOgPs////AAAAAAAAAAAAAAAAkAEAAAAAAAEAAAAAcwBlAGcAbwBlACAAdQBpAAAAAAAAAAAAAAAAAAAAAABWWip1AAAAAFQGv/8JAAAAJI86A9wTH3UB2AAAJI86AwAAAAAAAAAAAAAAAAAAAAAAAAAAAAAAAGR2AAgAAAAAJQAAAAwAAAAEAAAAGAAAAAwAAAAAAAAAEgAAAAwAAAABAAAAHgAAABgAAAAtAAAAOwAAAKkAAABXAAAAJQAAAAwAAAAEAAAAVAAAAKgAAAAuAAAAOwAAAKcAAABWAAAAAQAAAFVVj0GF9o5BLgAAADsAAAAPAAAATAAAAAAAAAAAAAAAAAAAAP//////////bAAAAFMAaABpAHIAbABlAHkAIABWAGkAYwBoAGkAbgBpAHIACwAAAAsAAAAFAAAABwAAAAUAAAAKAAAACgAAAAUAAAAMAAAABQAAAAkAAAAL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FoAAABxAAAAAQAAAFVVj0GF9o5BDAAAAGEAAAAPAAAATAAAAAAAAAAAAAAAAAAAAP//////////bAAAAFMAaABpAHIAbABlAHkAIABWAGkAYwBoAGkAbgBpAHIABwAAAAcAAAADAAAABQAAAAMAAAAHAAAABgAAAAQAAAAIAAAAAwAAAAYAAAAHAAAAAw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ASAAAADAAAAAEAAAAeAAAAGAAAAAsAAAB2AAAANQEAAIcAAAAlAAAADAAAAAEAAABUAAAAhAAAAAwAAAB2AAAASQAAAIYAAAABAAAAVVWPQYX2jkEMAAAAdgAAAAkAAABMAAAAAAAAAAAAAAAAAAAA//////////9gAAAAQwBvAG4AdABhAGQAbwByAGEAcwAIAAAACAAAAAcAAAAEAAAABwAAAAgAAAAIAAAABQAAAAcAAABLAAAAQAAAADAAAAAFAAAAIAAAAAEAAAABAAAAEAAAAAAAAAAAAAAAQAEAAKAAAAAAAAAAAAAAAEABAACgAAAAJQAAAAwAAAACAAAAJwAAABgAAAAFAAAAAAAAAP///wAAAAAAJQAAAAwAAAAFAAAATAAAAGQAAAALAAAAiwAAACUBAACbAAAACwAAAIsAAAAbAQAAEQAAACEA8AAAAAAAAAAAAAAAgD8AAAAAAAAAAAAAgD8AAAAAAAAAAAAAAAAAAAAAAAAAAAAAAAAAAAAAAAAAACUAAAAMAAAAAAAAgCgAAAAMAAAABQAAACUAAAAMAAAAAQAAABgAAAAMAAAAAAAAABIAAAAMAAAAAQAAABYAAAAMAAAAAAAAAFQAAABIAQAADAAAAIsAAAAkAQAAmwAAAAEAAABVVY9BhfaOQQwAAACLAAAAKgAAAEwAAAAEAAAACwAAAIsAAAAm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==</Object>
</Signature>
</file>

<file path=_xmlsignatures/sig2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EcYh9i9nbh/AxdOdGguyjJPhRMDZn9auy7U0YYBZUxA=</DigestValue>
    </Reference>
    <Reference Type="http://www.w3.org/2000/09/xmldsig#Object" URI="#idOfficeObject">
      <DigestMethod Algorithm="http://www.w3.org/2001/04/xmlenc#sha256"/>
      <DigestValue>vQpAmAC06sXinJlzCgVeI+lJsmHsbBeo4Bm7WZLgtyA=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Ijg3kRsOG+Nt0mBfqMMv071J5Vjt09iBs3GtefC3J20=</DigestValue>
    </Reference>
    <Reference Type="http://www.w3.org/2000/09/xmldsig#Object" URI="#idValidSigLnImg">
      <DigestMethod Algorithm="http://www.w3.org/2001/04/xmlenc#sha256"/>
      <DigestValue>fQdByAXuRSxfD8BU2phxXUom5UsgUvU+Ivhwp2qw8s8=</DigestValue>
    </Reference>
    <Reference Type="http://www.w3.org/2000/09/xmldsig#Object" URI="#idInvalidSigLnImg">
      <DigestMethod Algorithm="http://www.w3.org/2001/04/xmlenc#sha256"/>
      <DigestValue>erSJxRg7CFTKw4JeHYTdrMVYn10AanhIffJ15rMDHNM=</DigestValue>
    </Reference>
  </SignedInfo>
  <SignatureValue>iXKyYp42pmgdHsxZqBqR6pm3QjZNh3T36q/IMLIWSBeUaL2X0eYITkjlOuEWs0fkwmMAlHH+P2Ux
ZzO70OKdIUGfez9Vq6sjLLvi4RupVo3OANOduxGdrq28Xv0bptX1DeQ97GnUVgdBsvvqShhVHc00
4stNmeTI8Ddm/SvkBLXbgeroIpptzZ732kI0rnUkG3jPPxy78vdbo8eWiQUZycN0EP5V9wufykWL
rMvv4fo+QOkk0CPD/o+OqOZLzi2jBHpfMnnBiLuMJHc1PguGGlaAFYvBgLBCzaBYC6WbXWewCfOh
ZafyxNnwG6j392iDIkbg1NuZSY16ZPZphCmhLg==</SignatureValue>
  <KeyInfo>
    <X509Data>
      <X509Certificate>MIIH/zCCBeegAwIBAgIIbEncbiN0B+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/AZupkrJaRt2gcO3kroQy664KU9Hu0C0TYPrZxFG0ssgbJnI2BhnbHf+NU4SqIl1opo920awhteewQLvMEBRr5v2anyppaWLjK3N5xe5KBg0qz2bWQBOMqZuiI+SA/j13hwADyz2cNWqC+O65IqFspivp7LPwmwXzPPDiGHFIBa0EMtP+ymk0fDdjaj3iWQqf6OfjHs2gRSpaq5jyepeD5blFS96H9ewlgJ5d3qjTmJagA20YcZlJlORyHJ3cPZb40kLXYkBPLiek2FYzcQz2+cXW2QIDAQABo4IDeDCCA3QwDAYDVR0TAQH/BAIwADAOBgNVHQ8BAf8EBAMCBeAwKgYDVR0lAQH/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+YhG8xhXInsDrDZYdFcERZewqInfecZ/XadHpDl1ooF10vzXwayDJap048e5cFL+vIVitGuET9GgNOnrMaivrUYcZCQpiSZNcaJdtKQ/3NJPRbvip5DHqH503vYbDrrOiCum6Tjq6DIq3oCC4bdOzj2wCnWenK1FBnY20vr/IcN7Av/EBP5fJ7d0u093GR0o0IjqfhmYgaCB4o/9hDHyCWbAf7CtTsm0oH4EmcmyvQ8Hwe7fyAyefmpomOQtCHBZAQc8wEaIKEc6fhkmXU54I+SxAW6wZwOb3O7TvADAR7BzJf0wJ6hYDRrhM7ymgH8ZqvL7c6D1glQv31APbmHPJPkTy1Yh69tnCRKcZxHC0dN7LdcoXvOZNl4Y0Vf4CY5+T99/bYUtK78ibJje7nZU1vothIFh1SvdGSsY4w7+dCFS812vUgXfoMQu//4RnMtZIGDRTN8bQsijTEqrrodUWMwpzzyAt7SpLE5Hv1mV/mdtuUkCiRqAzj0n68NUaXE+p9QRnEkmldtl7lH6CWq1eBywlfnrTYA9klIhW/GKKmSoorqv1TKfBVIZedwj2GqhiUIsfL0LRqipHWpmmbh6Ttzddyd0nRMxt7eeoWhcy9z16E77UmC4F9Cpgv9z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2019-11-28T17:03:48Z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{3385D840-51F3-48E9-A210-7EBED8813512}</SetupID>
          <SignatureText>Shirley Vichini</SignatureText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2019-11-28T17:03:48Z</xd:SigningTime>
          <xd:SigningCertificate>
            <xd:Cert>
              <xd:CertDigest>
                <DigestMethod Algorithm="http://www.w3.org/2001/04/xmlenc#sha256"/>
                <DigestValue>QkVJwGGx5Djo62SbuZT28Fa4+sMwfwJ5PoqlLIv9klc=</DigestValue>
              </xd:CertDigest>
              <xd:IssuerSerial>
                <X509IssuerName>C=PY, O=DOCUMENTA S.A., CN=CA-DOCUMENTA S.A., SERIALNUMBER=RUC 80050172-1</X509IssuerName>
                <X509SerialNumber>7803010194995415019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s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AAAAAASAAAADAAAAAEAAAAeAAAAGAAAAPEAAAAFAAAANQEAABYAAAAlAAAADAAAAAEAAABUAAAAiAAAAPIAAAAFAAAAMwEAABUAAAABAAAAVVWPQYX2jkHyAAAABQAAAAoAAABMAAAAAAAAAAAAAAAAAAAA//////////9gAAAAMgA4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yhhOgN3PJp3CQAAAODehgOiPJp3dGE6A+DehgOA2x9fAAAAAIDbH1+E5Z1p4N6GAwAAAAAAAAAAAAAAAAAAAACQ6IYDAAAAAAAAAAAAAAAAAAAAAAAAAAAAAAAAAAAAAAAAAAAAAAAAAAAAAAAAAAAAAAAAAAAAAAAAAAAAAAAAqGI6A1QKWuAcYjoDhLaVdwAAAAABAAAAdGE6A///AAAAAAAAtLiVd7S4lXcBAAAATGI6A1BiOgOA2x9fAAAAAAcAAAAAAAAAVloqdQkAAABUBr//BwAAAIhiOgPcEx91AdgAAIhiOgM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DoDaJA6A/0633aTjT9eII46AwAAAAA9IxZe/7YaXhkrOsKAkHde6GT/IHCSOgPtpx1eKAItH5hTHF4oAi0fMI46AwIAAACAkHdeAAAAAMicHF6gwxYRSLBoDVA9NiBwkjoDAAAAADyOOgNmOovoATc6wtCPOgMpOt92II46AwAAAAA1Ot92AAAAAOD///8AAAAAAAAAAAAAAACQAQAAAAAAAQAAAABhAHIAaQBhAGwAAAAAAAAAAAAAAAAAAAAAAAAABgAAAAAAAABWWip1AAAAAFQGv/8GAAAAgI86A9wTH3UB2AAAgI86AwAAAAAAAAAAAAAAAAAAAAAAAAAAZHYACAAAAAAlAAAADAAAAAMAAAAYAAAADAAAAAAAAAASAAAADAAAAAEAAAAWAAAADAAAAAgAAABUAAAAVAAAAAwAAAA3AAAAIAAAAFoAAAABAAAAVVWPQYX2jkEMAAAAWwAAAAEAAABMAAAABAAAAAsAAAA3AAAAIgAAAFsAAABQAAAAWAD//x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oAAAAVgAAAC0AAAA7AAAAfAAAABwAAAAhAPAAAAAAAAAAAAAAAIA/AAAAAAAAAAAAAIA/AAAAAAAAAAAAAAAAAAAAAAAAAAAAAAAAAAAAAAAAAAAlAAAADAAAAAAAAIAoAAAADAAAAAQAAABSAAAAcAEAAAQAAADs////AAAAAAAAAAAAAAAAkAEAAAAAAAEAAAAAcwBlAGcAbwBlACAAdQBpAAAAAAAAAAAAAAAAAAAAAAAAAAAAAAAAAAAAAAAAAAAAAAAAAAAAAAAAAAAAAAAAAAAAOgMMkDoD/TrfdshuWRXEjToDAAAAAGQAAAAAAAAAvAIAAHCPOgPDbNVk/////5iNOgP4lhZeV/CJADkFAABkAAAA2AhzHgIAAABk1Vm7AAAAALSNOgNYgmldAQAAAFyOOgMgDQCE8TQ6wsI5i+gCAAAAdI86Ayk633bEjToDAAAAADU633ZwjzoD7P///wAAAAAAAAAAAAAAAJABAAAAAAABAAAAAHMAZQBnAG8AZQAgAHUAaQAAAAAAAAAAAAAAAAAAAAAAVloqdQAAAABUBr//CQAAACSPOgPcEx91AdgAACSPOgMAAAAAAAAAAAAAAAAAAAAAAAAAAAAAAABkdgAIAAAAACUAAAAMAAAABAAAABgAAAAMAAAAAAAAABIAAAAMAAAAAQAAAB4AAAAYAAAALQAAADsAAACpAAAAVwAAACUAAAAMAAAABAAAAFQAAACoAAAALgAAADsAAACnAAAAVgAAAAEAAABVVY9BhfaOQS4AAAA7AAAADwAAAEwAAAAAAAAAAAAAAAAAAAD//////////2wAAABTAGgAaQByAGwAZQB5ACAAVgBpAGMAaABpAG4AaQAAAAsAAAALAAAABQAAAAcAAAAFAAAACgAAAAoAAAAFAAAADAAAAAUAAAAJAAAAC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aAAAAcQAAAAEAAABVVY9BhfaOQQwAAABhAAAADwAAAEwAAAAAAAAAAAAAAAAAAAD//////////2wAAABTAGgAaQByAGwAZQB5ACAAVgBpAGMAaABpAG4AaQA6AwcAAAAHAAAAAwAAAAUAAAADAAAABwAAAAYAAAAEAAAACAAAAAMAAAAGAAAABwAAAAMAAAAHAAAAA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IQAAAAMAAAAdgAAAEkAAACGAAAAAQAAAFVVj0GF9o5BDAAAAHYAAAAJAAAATAAAAAAAAAAAAAAAAAAAAP//////////YAAAAEMAbwBuAHQAYQBkAG8AcgBhAAAACAAAAAgAAAAHAAAABAAAAAcAAAAIAAAACAAAAAUAAAAHAAAASwAAAEAAAAAwAAAABQAAACAAAAABAAAAAQAAABAAAAAAAAAAAAAAAEABAACgAAAAAAAAAAAAAABAAQAAoAAAACUAAAAMAAAAAgAAACcAAAAYAAAABQAAAAAAAAD///8AAAAAACUAAAAMAAAABQAAAEwAAABkAAAACwAAAIsAAAAlAQAAmwAAAAsAAACLAAAAGwEAABEAAAAhAPAAAAAAAAAAAAAAAIA/AAAAAAAAAAAAAIA/AAAAAAAAAAAAAAAAAAAAAAAAAAAAAAAAAAAAAAAAAAAlAAAADAAAAAAAAIAoAAAADAAAAAUAAAAlAAAADAAAAAEAAAAYAAAADAAAAAAAAAASAAAADAAAAAEAAAAWAAAADAAAAAAAAABUAAAASAEAAAwAAACLAAAAJAEAAJsAAAABAAAAVVWPQYX2jkEMAAAAiwAAACoAAABMAAAABAAAAAsAAACLAAAAJg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=</Object>
  <Object Id="idInvalidSigLnImg">AQAAAGwAAAAAAAAAAAAAAD8BAACfAAAAAAAAAAAAAABmFgAALAsAACBFTUYAAAEA5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P8AAAASAAAADAAAAAEAAAAeAAAAGAAAACoAAAAFAAAAhQAAABYAAAAlAAAADAAAAAEAAABUAAAAqAAAACsAAAAFAAAAgwAAABUAAAABAAAAVVWPQYX2jkErAAAABQAAAA8AAABMAAAAAAAAAAAAAAAAAAAA//////////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KGE6A3c8mncJAAAA4N6GA6I8mnd0YToD4N6GA4DbH18AAAAAgNsfX4TlnWng3oYDAAAAAAAAAAAAAAAAAAAAAJDohgMAAAAAAAAAAAAAAAAAAAAAAAAAAAAAAAAAAAAAAAAAAAAAAAAAAAAAAAAAAAAAAAAAAAAAAAAAAAAAAACoYjoDVApa4BxiOgOEtpV3AAAAAAEAAAB0YToD//8AAAAAAAC0uJV3tLiVdwEAAABMYjoDUGI6A4DbH18AAAAABwAAAAAAAABWWip1CQAAAFQGv/8HAAAAiGI6A9wTH3UB2AAAiGI6Aw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OgNokDoD/TrfdpONP14gjjoDAAAAAD0jFl7/thpeGSs6woCQd17oZP8gcJI6A+2nHV4oAi0fmFMcXigCLR8wjjoDAgAAAICQd14AAAAAyJwcXqDDFhFIsGgNUD02IHCSOgMAAAAAPI46A2Y6i+gBNzrC0I86Ayk633YgjjoDAAAAADU633YAAAAA4P///wAAAAAAAAAAAAAAAJABAAAAAAABAAAAAGEAcgBpAGEAbAAAAAAAAAAAAAAAAAAAAAAAAAAGAAAAAAAAAFZaKnUAAAAAVAa//wYAAACAjzoD3BMfdQHYAACAjzoD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gAAABWAAAALQAAADsAAAB8AAAAHAAAACEA8AAAAAAAAAAAAAAAgD8AAAAAAAAAAAAAgD8AAAAAAAAAAAAAAAAAAAAAAAAAAAAAAAAAAAAAAAAAACUAAAAMAAAAAAAAgCgAAAAMAAAABAAAAFIAAABwAQAABAAAAOz///8AAAAAAAAAAAAAAACQAQAAAAAAAQAAAABzAGUAZwBvAGUAIAB1AGkAAAAAAAAAAAAAAAAAAAAAAAAAAAAAAAAAAAAAAAAAAAAAAAAAAAAAAAAAAAAAAAAAAAA6AwyQOgP9Ot92yG5ZFcSNOgMAAAAAZAAAAAAAAAC8AgAAcI86A8Ns1WT/////mI06A/iWFl5X8IkAOQUAAGQAAADYCHMeAgAAAGTVWbsAAAAAtI06A1iCaV0BAAAAXI46AyANAITxNDrCwjmL6AIAAAB0jzoDKTrfdsSNOgMAAAAANTrfdnCPOgPs////AAAAAAAAAAAAAAAAkAEAAAAAAAEAAAAAcwBlAGcAbwBlACAAdQBpAAAAAAAAAAAAAAAAAAAAAABWWip1AAAAAFQGv/8JAAAAJI86A9wTH3UB2AAAJI86AwAAAAAAAAAAAAAAAAAAAAAAAAAAAAAAAGR2AAgAAAAAJQAAAAwAAAAEAAAAGAAAAAwAAAAAAAAAEgAAAAwAAAABAAAAHgAAABgAAAAtAAAAOwAAAKkAAABXAAAAJQAAAAwAAAAEAAAAVAAAAKgAAAAuAAAAOwAAAKcAAABWAAAAAQAAAFVVj0GF9o5BLgAAADsAAAAPAAAATAAAAAAAAAAAAAAAAAAAAP//////////bAAAAFMAaABpAHIAbABlAHkAIABWAGkAYwBoAGkAbgBpAGkACwAAAAsAAAAFAAAABwAAAAUAAAAKAAAACgAAAAUAAAAMAAAABQAAAAkAAAAL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FoAAABxAAAAAQAAAFVVj0GF9o5BDAAAAGEAAAAPAAAATAAAAAAAAAAAAAAAAAAAAP//////////bAAAAFMAaABpAHIAbABlAHkAIABWAGkAYwBoAGkAbgBpAGkABwAAAAcAAAADAAAABQAAAAMAAAAHAAAABgAAAAQAAAAIAAAAAwAAAAYAAAAHAAAAAw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ASAAAADAAAAAEAAAAeAAAAGAAAAAsAAAB2AAAANQEAAIcAAAAlAAAADAAAAAEAAABUAAAAhAAAAAwAAAB2AAAASQAAAIYAAAABAAAAVVWPQYX2jkEMAAAAdgAAAAkAAABMAAAAAAAAAAAAAAAAAAAA//////////9gAAAAQwBvAG4AdABhAGQAbwByAGEAdAAIAAAACAAAAAcAAAAEAAAABwAAAAgAAAAIAAAABQAAAAcAAABLAAAAQAAAADAAAAAFAAAAIAAAAAEAAAABAAAAEAAAAAAAAAAAAAAAQAEAAKAAAAAAAAAAAAAAAEABAACgAAAAJQAAAAwAAAACAAAAJwAAABgAAAAFAAAAAAAAAP///wAAAAAAJQAAAAwAAAAFAAAATAAAAGQAAAALAAAAiwAAACUBAACbAAAACwAAAIsAAAAbAQAAEQAAACEA8AAAAAAAAAAAAAAAgD8AAAAAAAAAAAAAgD8AAAAAAAAAAAAAAAAAAAAAAAAAAAAAAAAAAAAAAAAAACUAAAAMAAAAAAAAgCgAAAAMAAAABQAAACUAAAAMAAAAAQAAABgAAAAMAAAAAAAAABIAAAAMAAAAAQAAABYAAAAMAAAAAAAAAFQAAABIAQAADAAAAIsAAAAkAQAAmwAAAAEAAABVVY9BhfaOQQwAAACLAAAAKgAAAEwAAAAEAAAACwAAAIsAAAAm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==</Object>
</Signature>
</file>

<file path=_xmlsignatures/sig2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bn+asP9LWnluEfTBvEso+L3+xs9FbiYAbqV6ZtiYsX0=</DigestValue>
    </Reference>
    <Reference Type="http://www.w3.org/2000/09/xmldsig#Object" URI="#idOfficeObject">
      <DigestMethod Algorithm="http://www.w3.org/2001/04/xmlenc#sha256"/>
      <DigestValue>Z+EDwRmIb0/X+O4CmQDsgFqBUKyJwpvIeRz97waJpKU=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1Bo/pdUzjQBDVMyAf0s8WJxTnrtCeVbPu8eNCxflfaU=</DigestValue>
    </Reference>
    <Reference Type="http://www.w3.org/2000/09/xmldsig#Object" URI="#idValidSigLnImg">
      <DigestMethod Algorithm="http://www.w3.org/2001/04/xmlenc#sha256"/>
      <DigestValue>DqvynYjF9P0zT9ats5iPDpvn98cv6JE0BbMzYtY5+9k=</DigestValue>
    </Reference>
    <Reference Type="http://www.w3.org/2000/09/xmldsig#Object" URI="#idInvalidSigLnImg">
      <DigestMethod Algorithm="http://www.w3.org/2001/04/xmlenc#sha256"/>
      <DigestValue>qlMoFZSYMTbHYiYOL8HdocQTJLdkJ75A/XipS9MzfbA=</DigestValue>
    </Reference>
  </SignedInfo>
  <SignatureValue>YHnOP2stLXA3FARPGyZazmYOcgKO5Di2cCyiqy9YFwmxb12LBM/y0638qxr5dlRdpJVCNYc/KO29
J2WghwQhfrVFlD0gKR0SfYsOrNHgorERHJcfZZRqjoyNPVabS5RLwsvEgVINQYe2kaL6bI/RAcdj
IvjdMgfvKqI9n5IVUXQtQOFnvwO5aMhL1BOXIMkgX8cv27Y4mi2rBJPK1A6BwA0TXivbQW6g7rZf
IBIhDUfhC+OeZ37GdGJBR7IPjh/UpuyJPBNoAYx+yrIOxuD1NvJU07B+Fchjmv88H6EhRO63hvzV
cz5HUOpg2fDFpuXGhm4xdVwxi2lmLKnNAeSfxQ==</SignatureValue>
  <KeyInfo>
    <X509Data>
      <X509Certificate>MIIH/zCCBeegAwIBAgIIbEncbiN0B+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/AZupkrJaRt2gcO3kroQy664KU9Hu0C0TYPrZxFG0ssgbJnI2BhnbHf+NU4SqIl1opo920awhteewQLvMEBRr5v2anyppaWLjK3N5xe5KBg0qz2bWQBOMqZuiI+SA/j13hwADyz2cNWqC+O65IqFspivp7LPwmwXzPPDiGHFIBa0EMtP+ymk0fDdjaj3iWQqf6OfjHs2gRSpaq5jyepeD5blFS96H9ewlgJ5d3qjTmJagA20YcZlJlORyHJ3cPZb40kLXYkBPLiek2FYzcQz2+cXW2QIDAQABo4IDeDCCA3QwDAYDVR0TAQH/BAIwADAOBgNVHQ8BAf8EBAMCBeAwKgYDVR0lAQH/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+YhG8xhXInsDrDZYdFcERZewqInfecZ/XadHpDl1ooF10vzXwayDJap048e5cFL+vIVitGuET9GgNOnrMaivrUYcZCQpiSZNcaJdtKQ/3NJPRbvip5DHqH503vYbDrrOiCum6Tjq6DIq3oCC4bdOzj2wCnWenK1FBnY20vr/IcN7Av/EBP5fJ7d0u093GR0o0IjqfhmYgaCB4o/9hDHyCWbAf7CtTsm0oH4EmcmyvQ8Hwe7fyAyefmpomOQtCHBZAQc8wEaIKEc6fhkmXU54I+SxAW6wZwOb3O7TvADAR7BzJf0wJ6hYDRrhM7ymgH8ZqvL7c6D1glQv31APbmHPJPkTy1Yh69tnCRKcZxHC0dN7LdcoXvOZNl4Y0Vf4CY5+T99/bYUtK78ibJje7nZU1vothIFh1SvdGSsY4w7+dCFS812vUgXfoMQu//4RnMtZIGDRTN8bQsijTEqrrodUWMwpzzyAt7SpLE5Hv1mV/mdtuUkCiRqAzj0n68NUaXE+p9QRnEkmldtl7lH6CWq1eBywlfnrTYA9klIhW/GKKmSoorqv1TKfBVIZedwj2GqhiUIsfL0LRqipHWpmmbh6Ttzddyd0nRMxt7eeoWhcy9z16E77UmC4F9Cpgv9z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2019-11-28T17:03:57Z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{97FA42A8-309F-4568-BBD3-461DF4D7CFF3}</SetupID>
          <SignatureText>Shirley Vichini</SignatureText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2019-11-28T17:03:57Z</xd:SigningTime>
          <xd:SigningCertificate>
            <xd:Cert>
              <xd:CertDigest>
                <DigestMethod Algorithm="http://www.w3.org/2001/04/xmlenc#sha256"/>
                <DigestValue>QkVJwGGx5Djo62SbuZT28Fa4+sMwfwJ5PoqlLIv9klc=</DigestValue>
              </xd:CertDigest>
              <xd:IssuerSerial>
                <X509IssuerName>C=PY, O=DOCUMENTA S.A., CN=CA-DOCUMENTA S.A., SERIALNUMBER=RUC 80050172-1</X509IssuerName>
                <X509SerialNumber>7803010194995415019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s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AAAAAASAAAADAAAAAEAAAAeAAAAGAAAAPEAAAAFAAAANQEAABYAAAAlAAAADAAAAAEAAABUAAAAiAAAAPIAAAAFAAAAMwEAABUAAAABAAAAVVWPQYX2jkHyAAAABQAAAAoAAABMAAAAAAAAAAAAAAAAAAAA//////////9gAAAAMgA4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yhhOgN3PJp3CQAAAODehgOiPJp3dGE6A+DehgOA2x9fAAAAAIDbH1+E5Z1p4N6GAwAAAAAAAAAAAAAAAAAAAACQ6IYDAAAAAAAAAAAAAAAAAAAAAAAAAAAAAAAAAAAAAAAAAAAAAAAAAAAAAAAAAAAAAAAAAAAAAAAAAAAAAAAAqGI6A1QKWuAcYjoDhLaVdwAAAAABAAAAdGE6A///AAAAAAAAtLiVd7S4lXcBAAAATGI6A1BiOgOA2x9fAAAAAAcAAAAAAAAAVloqdQkAAABUBr//BwAAAIhiOgPcEx91AdgAAIhiOgM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DoDaJA6A/0633aTjT9eII46AwAAAAA9IxZe/7YaXhkrOsKAkHde6GT/IHCSOgPtpx1eKAItH5hTHF4oAi0fMI46AwIAAACAkHdeAAAAAMicHF6gwxYRSLBoDVA9NiBwkjoDAAAAADyOOgNmOovoATc6wtCPOgMpOt92II46AwAAAAA1Ot92AAAAAOD///8AAAAAAAAAAAAAAACQAQAAAAAAAQAAAABhAHIAaQBhAGwAAAAAAAAAAAAAAAAAAAAAAAAABgAAAAAAAABWWip1AAAAAFQGv/8GAAAAgI86A9wTH3UB2AAAgI86Aw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oAAAAVgAAAC0AAAA7AAAAfAAAABwAAAAhAPAAAAAAAAAAAAAAAIA/AAAAAAAAAAAAAIA/AAAAAAAAAAAAAAAAAAAAAAAAAAAAAAAAAAAAAAAAAAAlAAAADAAAAAAAAIAoAAAADAAAAAQAAABSAAAAcAEAAAQAAADs////AAAAAAAAAAAAAAAAkAEAAAAAAAEAAAAAcwBlAGcAbwBlACAAdQBpAAAAAAAAAAAAAAAAAAAAAAAAAAAAAAAAAAAAAAAAAAAAAAAAAAAAAAAAAAAAAAAAAAAAOgMMkDoD/TrfdshuWRXEjToDAAAAAGQAAAAAAAAAvAIAAHCPOgPDbNVk/////5iNOgP4lhZeV/CJADkFAABkAAAA2AhzHgIAAABk1Vm7AAAAALSNOgNYgmldAQAAAFyOOgMgDQCE8TQ6wsI5i+gCAAAAdI86Ayk633bEjToDAAAAADU633ZwjzoD7P///wAAAAAAAAAAAAAAAJABAAAAAAABAAAAAHMAZQBnAG8AZQAgAHUAaQAAAAAAAAAAAAAAAAAAAAAAVloqdQAAAABUBr//CQAAACSPOgPcEx91AdgAACSPOgMAAAAAAAAAAAAAAAAAAAAAAAAAAAAAAABkdgAIAAAAACUAAAAMAAAABAAAABgAAAAMAAAAAAAAABIAAAAMAAAAAQAAAB4AAAAYAAAALQAAADsAAACpAAAAVwAAACUAAAAMAAAABAAAAFQAAACoAAAALgAAADsAAACnAAAAVgAAAAEAAABVVY9BhfaOQS4AAAA7AAAADwAAAEwAAAAAAAAAAAAAAAAAAAD//////////2wAAABTAGgAaQByAGwAZQB5ACAAVgBpAGMAaABpAG4AaQAAAAsAAAALAAAABQAAAAcAAAAFAAAACgAAAAoAAAAFAAAADAAAAAUAAAAJAAAAC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aAAAAcQAAAAEAAABVVY9BhfaOQQwAAABhAAAADwAAAEwAAAAAAAAAAAAAAAAAAAD//////////2wAAABTAGgAaQByAGwAZQB5ACAAVgBpAGMAaABpAG4AaQAAAAcAAAAHAAAAAwAAAAUAAAADAAAABwAAAAYAAAAEAAAACAAAAAMAAAAGAAAABwAAAAMAAAAHAAAAA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IQAAAAMAAAAdgAAAEkAAACGAAAAAQAAAFVVj0GF9o5BDAAAAHYAAAAJAAAATAAAAAAAAAAAAAAAAAAAAP//////////YAAAAEMAbwBuAHQAYQBkAG8AcgBhAAAACAAAAAgAAAAHAAAABAAAAAcAAAAIAAAACAAAAAUAAAAHAAAASwAAAEAAAAAwAAAABQAAACAAAAABAAAAAQAAABAAAAAAAAAAAAAAAEABAACgAAAAAAAAAAAAAABAAQAAoAAAACUAAAAMAAAAAgAAACcAAAAYAAAABQAAAAAAAAD///8AAAAAACUAAAAMAAAABQAAAEwAAABkAAAACwAAAIsAAAAlAQAAmwAAAAsAAACLAAAAGwEAABEAAAAhAPAAAAAAAAAAAAAAAIA/AAAAAAAAAAAAAIA/AAAAAAAAAAAAAAAAAAAAAAAAAAAAAAAAAAAAAAAAAAAlAAAADAAAAAAAAIAoAAAADAAAAAUAAAAlAAAADAAAAAEAAAAYAAAADAAAAAAAAAASAAAADAAAAAEAAAAWAAAADAAAAAAAAABUAAAASAEAAAwAAACLAAAAJAEAAJsAAAABAAAAVVWPQYX2jkEMAAAAiwAAACoAAABMAAAABAAAAAsAAACLAAAAJg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=</Object>
  <Object Id="idInvalidSigLnImg">AQAAAGwAAAAAAAAAAAAAAD8BAACfAAAAAAAAAAAAAABmFgAALAsAACBFTUYAAAEA5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P8AAAASAAAADAAAAAEAAAAeAAAAGAAAACoAAAAFAAAAhQAAABYAAAAlAAAADAAAAAEAAABUAAAAqAAAACsAAAAFAAAAgwAAABUAAAABAAAAVVWPQYX2jkEr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KGE6A3c8mncJAAAA4N6GA6I8mnd0YToD4N6GA4DbH18AAAAAgNsfX4TlnWng3oYDAAAAAAAAAAAAAAAAAAAAAJDohgMAAAAAAAAAAAAAAAAAAAAAAAAAAAAAAAAAAAAAAAAAAAAAAAAAAAAAAAAAAAAAAAAAAAAAAAAAAAAAAACoYjoDVApa4BxiOgOEtpV3AAAAAAEAAAB0YToD//8AAAAAAAC0uJV3tLiVdwEAAABMYjoDUGI6A4DbH18AAAAABwAAAAAAAABWWip1CQAAAFQGv/8HAAAAiGI6A9wTH3UB2AAAiGI6Aw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OgNokDoD/TrfdpONP14gjjoDAAAAAD0jFl7/thpeGSs6woCQd17oZP8gcJI6A+2nHV4oAi0fmFMcXigCLR8wjjoDAgAAAICQd14AAAAAyJwcXqDDFhFIsGgNUD02IHCSOgMAAAAAPI46A2Y6i+gBNzrC0I86Ayk633YgjjoDAAAAADU633YAAAAA4P///wAAAAAAAAAAAAAAAJABAAAAAAABAAAAAGEAcgBpAGEAbAAAAAAAAAAAAAAAAAAAAAAAAAAGAAAAAAAAAFZaKnUAAAAAVAa//wYAAACAjzoD3BMfdQHYAACAjzoD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gAAABWAAAALQAAADsAAAB8AAAAHAAAACEA8AAAAAAAAAAAAAAAgD8AAAAAAAAAAAAAgD8AAAAAAAAAAAAAAAAAAAAAAAAAAAAAAAAAAAAAAAAAACUAAAAMAAAAAAAAgCgAAAAMAAAABAAAAFIAAABwAQAABAAAAOz///8AAAAAAAAAAAAAAACQAQAAAAAAAQAAAABzAGUAZwBvAGUAIAB1AGkAAAAAAAAAAAAAAAAAAAAAAAAAAAAAAAAAAAAAAAAAAAAAAAAAAAAAAAAAAAAAAAAAAAA6AwyQOgP9Ot92yG5ZFcSNOgMAAAAAZAAAAAAAAAC8AgAAcI86A8Ns1WT/////mI06A/iWFl5X8IkAOQUAAGQAAADYCHMeAgAAAGTVWbsAAAAAtI06A1iCaV0BAAAAXI46AyANAITxNDrCwjmL6AIAAAB0jzoDKTrfdsSNOgMAAAAANTrfdnCPOgPs////AAAAAAAAAAAAAAAAkAEAAAAAAAEAAAAAcwBlAGcAbwBlACAAdQBpAAAAAAAAAAAAAAAAAAAAAABWWip1AAAAAFQGv/8JAAAAJI86A9wTH3UB2AAAJI86AwAAAAAAAAAAAAAAAAAAAAAAAAAAAAAAAGR2AAgAAAAAJQAAAAwAAAAEAAAAGAAAAAwAAAAAAAAAEgAAAAwAAAABAAAAHgAAABgAAAAtAAAAOwAAAKkAAABXAAAAJQAAAAwAAAAEAAAAVAAAAKgAAAAuAAAAOwAAAKcAAABWAAAAAQAAAFVVj0GF9o5BLgAAADsAAAAPAAAATAAAAAAAAAAAAAAAAAAAAP//////////bAAAAFMAaABpAHIAbABlAHkAIABWAGkAYwBoAGkAbgBpAP//CwAAAAsAAAAFAAAABwAAAAUAAAAKAAAACgAAAAUAAAAMAAAABQAAAAkAAAAL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FoAAABxAAAAAQAAAFVVj0GF9o5BDAAAAGEAAAAPAAAATAAAAAAAAAAAAAAAAAAAAP//////////bAAAAFMAaABpAHIAbABlAHkAIABWAGkAYwBoAGkAbgBpAAAABwAAAAcAAAADAAAABQAAAAMAAAAHAAAABgAAAAQAAAAIAAAAAwAAAAYAAAAHAAAAAw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ASAAAADAAAAAEAAAAeAAAAGAAAAAsAAAB2AAAANQEAAIcAAAAlAAAADAAAAAEAAABUAAAAhAAAAAwAAAB2AAAASQAAAIYAAAABAAAAVVWPQYX2jkEMAAAAdgAAAAkAAABMAAAAAAAAAAAAAAAAAAAA//////////9gAAAAQwBvAG4AdABhAGQAbwByAGEAdAAIAAAACAAAAAcAAAAEAAAABwAAAAgAAAAIAAAABQAAAAcAAABLAAAAQAAAADAAAAAFAAAAIAAAAAEAAAABAAAAEAAAAAAAAAAAAAAAQAEAAKAAAAAAAAAAAAAAAEABAACgAAAAJQAAAAwAAAACAAAAJwAAABgAAAAFAAAAAAAAAP///wAAAAAAJQAAAAwAAAAFAAAATAAAAGQAAAALAAAAiwAAACUBAACbAAAACwAAAIsAAAAbAQAAEQAAACEA8AAAAAAAAAAAAAAAgD8AAAAAAAAAAAAAgD8AAAAAAAAAAAAAAAAAAAAAAAAAAAAAAAAAAAAAAAAAACUAAAAMAAAAAAAAgCgAAAAMAAAABQAAACUAAAAMAAAAAQAAABgAAAAMAAAAAAAAABIAAAAMAAAAAQAAABYAAAAMAAAAAAAAAFQAAABIAQAADAAAAIsAAAAkAQAAmwAAAAEAAABVVY9BhfaOQQwAAACLAAAAKgAAAEwAAAAEAAAACwAAAIsAAAAm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==</Object>
</Signature>
</file>

<file path=_xmlsignatures/sig2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JxZsUr2IXyijdVoahsfMKzr9C0MvdaxoJmxwxLGqGfI=</DigestValue>
    </Reference>
    <Reference Type="http://www.w3.org/2000/09/xmldsig#Object" URI="#idOfficeObject">
      <DigestMethod Algorithm="http://www.w3.org/2001/04/xmlenc#sha256"/>
      <DigestValue>2YQu3fQPIeyu6GWX/VicqPYDJr045GTxWLnoxY8PmFI=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D15g/CY00s57J1mzL/skb4pMEHV+hOVMCGGPEx/X9yM=</DigestValue>
    </Reference>
    <Reference Type="http://www.w3.org/2000/09/xmldsig#Object" URI="#idValidSigLnImg">
      <DigestMethod Algorithm="http://www.w3.org/2001/04/xmlenc#sha256"/>
      <DigestValue>fQdByAXuRSxfD8BU2phxXUom5UsgUvU+Ivhwp2qw8s8=</DigestValue>
    </Reference>
    <Reference Type="http://www.w3.org/2000/09/xmldsig#Object" URI="#idInvalidSigLnImg">
      <DigestMethod Algorithm="http://www.w3.org/2001/04/xmlenc#sha256"/>
      <DigestValue>qlMoFZSYMTbHYiYOL8HdocQTJLdkJ75A/XipS9MzfbA=</DigestValue>
    </Reference>
  </SignedInfo>
  <SignatureValue>JA1E4/PDZVURi79/d1Ql38L+Ggwwp0xEC1K4pYwpF5ww96hiQh4H6bxDsX13u4TV8o8eoskTQfWe
0KI1Pd3SBUEB41Vh44jPx8Ys63SnU+tXfmGMKTtaUAVn+aiijRXCZNp452egxGkoQ7fV7+IkvZzu
MzhzAbBrxt3Lq0sr8ei2+GpmCn1RXrWMlT5gpkCt9FnDl6Z0oBw8clvpLtV9plieNMwWJY+2SotX
FwVIXQ8zn2ckmHDcBnst35tTeblOLLptHGoQwJkEfXfEygm+9XihelhleqV6ecv126D+g2gv02Qx
f+UfzYwC8X8KXKga6msR+49gVII1ECIGSU8Ekg==</SignatureValue>
  <KeyInfo>
    <X509Data>
      <X509Certificate>MIIH/zCCBeegAwIBAgIIbEncbiN0B+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/AZupkrJaRt2gcO3kroQy664KU9Hu0C0TYPrZxFG0ssgbJnI2BhnbHf+NU4SqIl1opo920awhteewQLvMEBRr5v2anyppaWLjK3N5xe5KBg0qz2bWQBOMqZuiI+SA/j13hwADyz2cNWqC+O65IqFspivp7LPwmwXzPPDiGHFIBa0EMtP+ymk0fDdjaj3iWQqf6OfjHs2gRSpaq5jyepeD5blFS96H9ewlgJ5d3qjTmJagA20YcZlJlORyHJ3cPZb40kLXYkBPLiek2FYzcQz2+cXW2QIDAQABo4IDeDCCA3QwDAYDVR0TAQH/BAIwADAOBgNVHQ8BAf8EBAMCBeAwKgYDVR0lAQH/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+YhG8xhXInsDrDZYdFcERZewqInfecZ/XadHpDl1ooF10vzXwayDJap048e5cFL+vIVitGuET9GgNOnrMaivrUYcZCQpiSZNcaJdtKQ/3NJPRbvip5DHqH503vYbDrrOiCum6Tjq6DIq3oCC4bdOzj2wCnWenK1FBnY20vr/IcN7Av/EBP5fJ7d0u093GR0o0IjqfhmYgaCB4o/9hDHyCWbAf7CtTsm0oH4EmcmyvQ8Hwe7fyAyefmpomOQtCHBZAQc8wEaIKEc6fhkmXU54I+SxAW6wZwOb3O7TvADAR7BzJf0wJ6hYDRrhM7ymgH8ZqvL7c6D1glQv31APbmHPJPkTy1Yh69tnCRKcZxHC0dN7LdcoXvOZNl4Y0Vf4CY5+T99/bYUtK78ibJje7nZU1vothIFh1SvdGSsY4w7+dCFS812vUgXfoMQu//4RnMtZIGDRTN8bQsijTEqrrodUWMwpzzyAt7SpLE5Hv1mV/mdtuUkCiRqAzj0n68NUaXE+p9QRnEkmldtl7lH6CWq1eBywlfnrTYA9klIhW/GKKmSoorqv1TKfBVIZedwj2GqhiUIsfL0LRqipHWpmmbh6Ttzddyd0nRMxt7eeoWhcy9z16E77UmC4F9Cpgv9z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2019-11-28T17:04:04Z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{49834302-F621-4869-9001-17BF481F71AF}</SetupID>
          <SignatureText>Shirley Vichini</SignatureText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2019-11-28T17:04:04Z</xd:SigningTime>
          <xd:SigningCertificate>
            <xd:Cert>
              <xd:CertDigest>
                <DigestMethod Algorithm="http://www.w3.org/2001/04/xmlenc#sha256"/>
                <DigestValue>QkVJwGGx5Djo62SbuZT28Fa4+sMwfwJ5PoqlLIv9klc=</DigestValue>
              </xd:CertDigest>
              <xd:IssuerSerial>
                <X509IssuerName>C=PY, O=DOCUMENTA S.A., CN=CA-DOCUMENTA S.A., SERIALNUMBER=RUC 80050172-1</X509IssuerName>
                <X509SerialNumber>7803010194995415019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s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AAAAAASAAAADAAAAAEAAAAeAAAAGAAAAPEAAAAFAAAANQEAABYAAAAlAAAADAAAAAEAAABUAAAAiAAAAPIAAAAFAAAAMwEAABUAAAABAAAAVVWPQYX2jkHyAAAABQAAAAoAAABMAAAAAAAAAAAAAAAAAAAA//////////9gAAAAMgA4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yhhOgN3PJp3CQAAAODehgOiPJp3dGE6A+DehgOA2x9fAAAAAIDbH1+E5Z1p4N6GAwAAAAAAAAAAAAAAAAAAAACQ6IYDAAAAAAAAAAAAAAAAAAAAAAAAAAAAAAAAAAAAAAAAAAAAAAAAAAAAAAAAAAAAAAAAAAAAAAAAAAAAAAAAqGI6A1QKWuAcYjoDhLaVdwAAAAABAAAAdGE6A///AAAAAAAAtLiVd7S4lXcBAAAATGI6A1BiOgOA2x9fAAAAAAcAAAAAAAAAVloqdQkAAABUBr//BwAAAIhiOgPcEx91AdgAAIhiOgM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DoDaJA6A/0633aTjT9eII46AwAAAAA9IxZe/7YaXhkrOsKAkHde6GT/IHCSOgPtpx1eKAItH5hTHF4oAi0fMI46AwIAAACAkHdeAAAAAMicHF6gwxYRSLBoDVA9NiBwkjoDAAAAADyOOgNmOovoATc6wtCPOgMpOt92II46AwAAAAA1Ot92AAAAAOD///8AAAAAAAAAAAAAAACQAQAAAAAAAQAAAABhAHIAaQBhAGwAAAAAAAAAAAAAAAAAAAAAAAAABgAAAAAAAABWWip1AAAAAFQGv/8GAAAAgI86A9wTH3UB2AAAgI86AwAAAAAAAAAAAAAAAAAAAAAAAAAAZHYACAAAAAAlAAAADAAAAAMAAAAYAAAADAAAAAAAAAASAAAADAAAAAEAAAAWAAAADAAAAAgAAABUAAAAVAAAAAwAAAA3AAAAIAAAAFoAAAABAAAAVVWPQYX2jkEMAAAAWwAAAAEAAABMAAAABAAAAAsAAAA3AAAAIgAAAFsAAABQAAAAWAD//x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oAAAAVgAAAC0AAAA7AAAAfAAAABwAAAAhAPAAAAAAAAAAAAAAAIA/AAAAAAAAAAAAAIA/AAAAAAAAAAAAAAAAAAAAAAAAAAAAAAAAAAAAAAAAAAAlAAAADAAAAAAAAIAoAAAADAAAAAQAAABSAAAAcAEAAAQAAADs////AAAAAAAAAAAAAAAAkAEAAAAAAAEAAAAAcwBlAGcAbwBlACAAdQBpAAAAAAAAAAAAAAAAAAAAAAAAAAAAAAAAAAAAAAAAAAAAAAAAAAAAAAAAAAAAAAAAAAAAOgMMkDoD/TrfdshuWRXEjToDAAAAAGQAAAAAAAAAvAIAAHCPOgPDbNVk/////5iNOgP4lhZeV/CJADkFAABkAAAA2AhzHgIAAABk1Vm7AAAAALSNOgNYgmldAQAAAFyOOgMgDQCE8TQ6wsI5i+gCAAAAdI86Ayk633bEjToDAAAAADU633ZwjzoD7P///wAAAAAAAAAAAAAAAJABAAAAAAABAAAAAHMAZQBnAG8AZQAgAHUAaQAAAAAAAAAAAAAAAAAAAAAAVloqdQAAAABUBr//CQAAACSPOgPcEx91AdgAACSPOgMAAAAAAAAAAAAAAAAAAAAAAAAAAAAAAABkdgAIAAAAACUAAAAMAAAABAAAABgAAAAMAAAAAAAAABIAAAAMAAAAAQAAAB4AAAAYAAAALQAAADsAAACpAAAAVwAAACUAAAAMAAAABAAAAFQAAACoAAAALgAAADsAAACnAAAAVgAAAAEAAABVVY9BhfaOQS4AAAA7AAAADwAAAEwAAAAAAAAAAAAAAAAAAAD//////////2wAAABTAGgAaQByAGwAZQB5ACAAVgBpAGMAaABpAG4AaQAAAAsAAAALAAAABQAAAAcAAAAFAAAACgAAAAoAAAAFAAAADAAAAAUAAAAJAAAAC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aAAAAcQAAAAEAAABVVY9BhfaOQQwAAABhAAAADwAAAEwAAAAAAAAAAAAAAAAAAAD//////////2wAAABTAGgAaQByAGwAZQB5ACAAVgBpAGMAaABpAG4AaQA6AwcAAAAHAAAAAwAAAAUAAAADAAAABwAAAAYAAAAEAAAACAAAAAMAAAAGAAAABwAAAAMAAAAHAAAAA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IQAAAAMAAAAdgAAAEkAAACGAAAAAQAAAFVVj0GF9o5BDAAAAHYAAAAJAAAATAAAAAAAAAAAAAAAAAAAAP//////////YAAAAEMAbwBuAHQAYQBkAG8AcgBhAAAACAAAAAgAAAAHAAAABAAAAAcAAAAIAAAACAAAAAUAAAAHAAAASwAAAEAAAAAwAAAABQAAACAAAAABAAAAAQAAABAAAAAAAAAAAAAAAEABAACgAAAAAAAAAAAAAABAAQAAoAAAACUAAAAMAAAAAgAAACcAAAAYAAAABQAAAAAAAAD///8AAAAAACUAAAAMAAAABQAAAEwAAABkAAAACwAAAIsAAAAlAQAAmwAAAAsAAACLAAAAGwEAABEAAAAhAPAAAAAAAAAAAAAAAIA/AAAAAAAAAAAAAIA/AAAAAAAAAAAAAAAAAAAAAAAAAAAAAAAAAAAAAAAAAAAlAAAADAAAAAAAAIAoAAAADAAAAAUAAAAlAAAADAAAAAEAAAAYAAAADAAAAAAAAAASAAAADAAAAAEAAAAWAAAADAAAAAAAAABUAAAASAEAAAwAAACLAAAAJAEAAJsAAAABAAAAVVWPQYX2jkEMAAAAiwAAACoAAABMAAAABAAAAAsAAACLAAAAJg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=</Object>
  <Object Id="idInvalidSigLnImg">AQAAAGwAAAAAAAAAAAAAAD8BAACfAAAAAAAAAAAAAABmFgAALAsAACBFTUYAAAEA5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P8AAAASAAAADAAAAAEAAAAeAAAAGAAAACoAAAAFAAAAhQAAABYAAAAlAAAADAAAAAEAAABUAAAAqAAAACsAAAAFAAAAgwAAABUAAAABAAAAVVWPQYX2jkEr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KGE6A3c8mncJAAAA4N6GA6I8mnd0YToD4N6GA4DbH18AAAAAgNsfX4TlnWng3oYDAAAAAAAAAAAAAAAAAAAAAJDohgMAAAAAAAAAAAAAAAAAAAAAAAAAAAAAAAAAAAAAAAAAAAAAAAAAAAAAAAAAAAAAAAAAAAAAAAAAAAAAAACoYjoDVApa4BxiOgOEtpV3AAAAAAEAAAB0YToD//8AAAAAAAC0uJV3tLiVdwEAAABMYjoDUGI6A4DbH18AAAAABwAAAAAAAABWWip1CQAAAFQGv/8HAAAAiGI6A9wTH3UB2AAAiGI6Aw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OgNokDoD/TrfdpONP14gjjoDAAAAAD0jFl7/thpeGSs6woCQd17oZP8gcJI6A+2nHV4oAi0fmFMcXigCLR8wjjoDAgAAAICQd14AAAAAyJwcXqDDFhFIsGgNUD02IHCSOgMAAAAAPI46A2Y6i+gBNzrC0I86Ayk633YgjjoDAAAAADU633YAAAAA4P///wAAAAAAAAAAAAAAAJABAAAAAAABAAAAAGEAcgBpAGEAbAAAAAAAAAAAAAAAAAAAAAAAAAAGAAAAAAAAAFZaKnUAAAAAVAa//wYAAACAjzoD3BMfdQHYAACAjzoD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gAAABWAAAALQAAADsAAAB8AAAAHAAAACEA8AAAAAAAAAAAAAAAgD8AAAAAAAAAAAAAgD8AAAAAAAAAAAAAAAAAAAAAAAAAAAAAAAAAAAAAAAAAACUAAAAMAAAAAAAAgCgAAAAMAAAABAAAAFIAAABwAQAABAAAAOz///8AAAAAAAAAAAAAAACQAQAAAAAAAQAAAABzAGUAZwBvAGUAIAB1AGkAAAAAAAAAAAAAAAAAAAAAAAAAAAAAAAAAAAAAAAAAAAAAAAAAAAAAAAAAAAAAAAAAAAA6AwyQOgP9Ot92yG5ZFcSNOgMAAAAAZAAAAAAAAAC8AgAAcI86A8Ns1WT/////mI06A/iWFl5X8IkAOQUAAGQAAADYCHMeAgAAAGTVWbsAAAAAtI06A1iCaV0BAAAAXI46AyANAITxNDrCwjmL6AIAAAB0jzoDKTrfdsSNOgMAAAAANTrfdnCPOgPs////AAAAAAAAAAAAAAAAkAEAAAAAAAEAAAAAcwBlAGcAbwBlACAAdQBpAAAAAAAAAAAAAAAAAAAAAABWWip1AAAAAFQGv/8JAAAAJI86A9wTH3UB2AAAJI86AwAAAAAAAAAAAAAAAAAAAAAAAAAAAAAAAGR2AAgAAAAAJQAAAAwAAAAEAAAAGAAAAAwAAAAAAAAAEgAAAAwAAAABAAAAHgAAABgAAAAtAAAAOwAAAKkAAABXAAAAJQAAAAwAAAAEAAAAVAAAAKgAAAAuAAAAOwAAAKcAAABWAAAAAQAAAFVVj0GF9o5BLgAAADsAAAAPAAAATAAAAAAAAAAAAAAAAAAAAP//////////bAAAAFMAaABpAHIAbABlAHkAIABWAGkAYwBoAGkAbgBpAP//CwAAAAsAAAAFAAAABwAAAAUAAAAKAAAACgAAAAUAAAAMAAAABQAAAAkAAAAL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FoAAABxAAAAAQAAAFVVj0GF9o5BDAAAAGEAAAAPAAAATAAAAAAAAAAAAAAAAAAAAP//////////bAAAAFMAaABpAHIAbABlAHkAIABWAGkAYwBoAGkAbgBpAAAABwAAAAcAAAADAAAABQAAAAMAAAAHAAAABgAAAAQAAAAIAAAAAwAAAAYAAAAHAAAAAw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ASAAAADAAAAAEAAAAeAAAAGAAAAAsAAAB2AAAANQEAAIcAAAAlAAAADAAAAAEAAABUAAAAhAAAAAwAAAB2AAAASQAAAIYAAAABAAAAVVWPQYX2jkEMAAAAdgAAAAkAAABMAAAAAAAAAAAAAAAAAAAA//////////9gAAAAQwBvAG4AdABhAGQAbwByAGEAdAAIAAAACAAAAAcAAAAEAAAABwAAAAgAAAAIAAAABQAAAAcAAABLAAAAQAAAADAAAAAFAAAAIAAAAAEAAAABAAAAEAAAAAAAAAAAAAAAQAEAAKAAAAAAAAAAAAAAAEABAACgAAAAJQAAAAwAAAACAAAAJwAAABgAAAAFAAAAAAAAAP///wAAAAAAJQAAAAwAAAAFAAAATAAAAGQAAAALAAAAiwAAACUBAACbAAAACwAAAIsAAAAbAQAAEQAAACEA8AAAAAAAAAAAAAAAgD8AAAAAAAAAAAAAgD8AAAAAAAAAAAAAAAAAAAAAAAAAAAAAAAAAAAAAAAAAACUAAAAMAAAAAAAAgCgAAAAMAAAABQAAACUAAAAMAAAAAQAAABgAAAAMAAAAAAAAABIAAAAMAAAAAQAAABYAAAAMAAAAAAAAAFQAAABIAQAADAAAAIsAAAAkAQAAmwAAAAEAAABVVY9BhfaOQQwAAACLAAAAKgAAAEwAAAAEAAAACwAAAIsAAAAm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==</Object>
</Signature>
</file>

<file path=_xmlsignatures/sig2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OuiKkhyie6w9PZlnQTXF2qzqLYY61sMS1Q9wHNt6piU=</DigestValue>
    </Reference>
    <Reference Type="http://www.w3.org/2000/09/xmldsig#Object" URI="#idOfficeObject">
      <DigestMethod Algorithm="http://www.w3.org/2001/04/xmlenc#sha256"/>
      <DigestValue>hXBv8wp3/jpC9YOKsvqm3fv9J3BV3qLBLnfJu0Z7McM=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+kUB+h2IesdAMd26UDxSqo2KY0xvzL/kVuW0iO1Druw=</DigestValue>
    </Reference>
    <Reference Type="http://www.w3.org/2000/09/xmldsig#Object" URI="#idValidSigLnImg">
      <DigestMethod Algorithm="http://www.w3.org/2001/04/xmlenc#sha256"/>
      <DigestValue>DqvynYjF9P0zT9ats5iPDpvn98cv6JE0BbMzYtY5+9k=</DigestValue>
    </Reference>
    <Reference Type="http://www.w3.org/2000/09/xmldsig#Object" URI="#idInvalidSigLnImg">
      <DigestMethod Algorithm="http://www.w3.org/2001/04/xmlenc#sha256"/>
      <DigestValue>qlMoFZSYMTbHYiYOL8HdocQTJLdkJ75A/XipS9MzfbA=</DigestValue>
    </Reference>
  </SignedInfo>
  <SignatureValue>MONH5r7+4gZDFSYCblSGiZBxESZNjKs8oqMD6lVC4Ot5D2Uj3J2pA+SdkXLUPkgG6HQ+JJ3MDJLf
EGFtaZbesjwEhrQeaiFIFtPCq8zZtVxeTqYxyum+BxcD9OoB7/EtCrBJx5HwnJmuQa+At7TpTT2l
yQpR+vuOr2DBggvdP7VpJZ/jpUgpyk5PGrcPJDZaYUvasnLbEDp2xisBSsMOOyRhRsjxgPJouUTR
0hGLi6sIGfriwR0zR7l20Xgz2ft1ua+t4ld+5gNHLd34f6TXeM0OwYrbp+XFD8wGgbKlxI7pdEyo
bdTbyNc2W5+y88+buT+NiVD5+Tmfx69FS9qSSA==</SignatureValue>
  <KeyInfo>
    <X509Data>
      <X509Certificate>MIIH/zCCBeegAwIBAgIIbEncbiN0B+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/AZupkrJaRt2gcO3kroQy664KU9Hu0C0TYPrZxFG0ssgbJnI2BhnbHf+NU4SqIl1opo920awhteewQLvMEBRr5v2anyppaWLjK3N5xe5KBg0qz2bWQBOMqZuiI+SA/j13hwADyz2cNWqC+O65IqFspivp7LPwmwXzPPDiGHFIBa0EMtP+ymk0fDdjaj3iWQqf6OfjHs2gRSpaq5jyepeD5blFS96H9ewlgJ5d3qjTmJagA20YcZlJlORyHJ3cPZb40kLXYkBPLiek2FYzcQz2+cXW2QIDAQABo4IDeDCCA3QwDAYDVR0TAQH/BAIwADAOBgNVHQ8BAf8EBAMCBeAwKgYDVR0lAQH/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+YhG8xhXInsDrDZYdFcERZewqInfecZ/XadHpDl1ooF10vzXwayDJap048e5cFL+vIVitGuET9GgNOnrMaivrUYcZCQpiSZNcaJdtKQ/3NJPRbvip5DHqH503vYbDrrOiCum6Tjq6DIq3oCC4bdOzj2wCnWenK1FBnY20vr/IcN7Av/EBP5fJ7d0u093GR0o0IjqfhmYgaCB4o/9hDHyCWbAf7CtTsm0oH4EmcmyvQ8Hwe7fyAyefmpomOQtCHBZAQc8wEaIKEc6fhkmXU54I+SxAW6wZwOb3O7TvADAR7BzJf0wJ6hYDRrhM7ymgH8ZqvL7c6D1glQv31APbmHPJPkTy1Yh69tnCRKcZxHC0dN7LdcoXvOZNl4Y0Vf4CY5+T99/bYUtK78ibJje7nZU1vothIFh1SvdGSsY4w7+dCFS812vUgXfoMQu//4RnMtZIGDRTN8bQsijTEqrrodUWMwpzzyAt7SpLE5Hv1mV/mdtuUkCiRqAzj0n68NUaXE+p9QRnEkmldtl7lH6CWq1eBywlfnrTYA9klIhW/GKKmSoorqv1TKfBVIZedwj2GqhiUIsfL0LRqipHWpmmbh6Ttzddyd0nRMxt7eeoWhcy9z16E77UmC4F9Cpgv9z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zNE+5hudroL60+/c41M/T89ruXMy1aCKp/P1meduwxU=</DigestValue>
      </Reference>
      <Reference URI="/xl/comments1.xml?ContentType=application/vnd.openxmlformats-officedocument.spreadsheetml.comments+xml">
        <DigestMethod Algorithm="http://www.w3.org/2001/04/xmlenc#sha256"/>
        <DigestValue>v6yRJguoHfK4dskyr/pV7onMeFmzJJZJ8GSZCNAyNMI=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79Z+VDtOBtrJ5nfPYUS+vI8IUitT1lwk0TjtDYcEThw=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yljvDcZbJaKTkalOGouz4xgxPMHUwsCTTc1c5F/8BXE=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dfy/j+2kLBYmXAstJxqtCmp/ls6ADJnXp+YHsmwxofU=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jrT2tOHxhbzF7XgHZlvQCHkr62XVncVM6nofvT55xvw=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oLGHnKrmfY4UdHLa/pf1X4dNCqTpL/gaJn24niP3adk=</DigestValue>
      </Reference>
      <Reference URI="/xl/drawings/vmlDrawing1.vml?ContentType=application/vnd.openxmlformats-officedocument.vmlDrawing">
        <DigestMethod Algorithm="http://www.w3.org/2001/04/xmlenc#sha256"/>
        <DigestValue>xR+SvI0CcGk6BEd7A1XU6cPO8KumzbeSavJFH2/7D5E=</DigestValue>
      </Reference>
      <Reference URI="/xl/drawings/vmlDrawing2.vml?ContentType=application/vnd.openxmlformats-officedocument.vmlDrawing">
        <DigestMethod Algorithm="http://www.w3.org/2001/04/xmlenc#sha256"/>
        <DigestValue>wRNwzLUjFSBXT3bHqVSA2jKPnD+EqaakrgANdnpnJB4=</DigestValue>
      </Reference>
      <Reference URI="/xl/drawings/vmlDrawing3.vml?ContentType=application/vnd.openxmlformats-officedocument.vmlDrawing">
        <DigestMethod Algorithm="http://www.w3.org/2001/04/xmlenc#sha256"/>
        <DigestValue>tEr+v+kkw9EaWLVVrD/6VSXEGdGyshIEnd1sMY4ywIU=</DigestValue>
      </Reference>
      <Reference URI="/xl/drawings/vmlDrawing4.vml?ContentType=application/vnd.openxmlformats-officedocument.vmlDrawing">
        <DigestMethod Algorithm="http://www.w3.org/2001/04/xmlenc#sha256"/>
        <DigestValue>bCWfNOYyaOkqI7vAWP7U1R8X6wKewhO2JUbIV/OMq/Q=</DigestValue>
      </Reference>
      <Reference URI="/xl/drawings/vmlDrawing5.vml?ContentType=application/vnd.openxmlformats-officedocument.vmlDrawing">
        <DigestMethod Algorithm="http://www.w3.org/2001/04/xmlenc#sha256"/>
        <DigestValue>20otTF6FwQENunJ+01zqm8E+SQndWmXUfibAKDcGEdg=</DigestValue>
      </Reference>
      <Reference URI="/xl/drawings/vmlDrawing6.vml?ContentType=application/vnd.openxmlformats-officedocument.vmlDrawing">
        <DigestMethod Algorithm="http://www.w3.org/2001/04/xmlenc#sha256"/>
        <DigestValue>4Zk+XUDIWSbUy2X7IdtGLIOU306XyC4q1d7fMLS7qfs=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jtlmXd1n6OzbZF7rUTAWaUlEz+lXM37CaqqyMbvRLqg=</DigestValue>
      </Reference>
      <Reference URI="/xl/media/image10.emf?ContentType=image/x-emf">
        <DigestMethod Algorithm="http://www.w3.org/2001/04/xmlenc#sha256"/>
        <DigestValue>IPWLmgCLjQg/WWEGNb/qh4Lg/K/9QvVCdvfbmXR48zw=</DigestValue>
      </Reference>
      <Reference URI="/xl/media/image11.emf?ContentType=image/x-emf">
        <DigestMethod Algorithm="http://www.w3.org/2001/04/xmlenc#sha256"/>
        <DigestValue>AfLKK+zId3PZo0mtid8YOdnLvrLJdoUFGW6hDFFmUko=</DigestValue>
      </Reference>
      <Reference URI="/xl/media/image12.emf?ContentType=image/x-emf">
        <DigestMethod Algorithm="http://www.w3.org/2001/04/xmlenc#sha256"/>
        <DigestValue>7D7XIPpDHZU7a05uVaeWRMllFyr/yCsYbYYW7iSCNgo=</DigestValue>
      </Reference>
      <Reference URI="/xl/media/image13.emf?ContentType=image/x-emf">
        <DigestMethod Algorithm="http://www.w3.org/2001/04/xmlenc#sha256"/>
        <DigestValue>8o9qcA23H/ebu4Q+WYWxAwxfSZy1cFNtTCCKB5iG3wc=</DigestValue>
      </Reference>
      <Reference URI="/xl/media/image14.emf?ContentType=image/x-emf">
        <DigestMethod Algorithm="http://www.w3.org/2001/04/xmlenc#sha256"/>
        <DigestValue>Zrc1wG3ai0ZBw8H5yE7wB/6SvC38PZ9qCHXFW1W+osc=</DigestValue>
      </Reference>
      <Reference URI="/xl/media/image15.emf?ContentType=image/x-emf">
        <DigestMethod Algorithm="http://www.w3.org/2001/04/xmlenc#sha256"/>
        <DigestValue>Sa+UBs3V1hvauG6xjWYRBNbyweBSE3TWxFnl8WmETTA=</DigestValue>
      </Reference>
      <Reference URI="/xl/media/image16.emf?ContentType=image/x-emf">
        <DigestMethod Algorithm="http://www.w3.org/2001/04/xmlenc#sha256"/>
        <DigestValue>deJ3AzHNnsf8zRxLH1bPK2DW3A22loitdywfiZPWhqk=</DigestValue>
      </Reference>
      <Reference URI="/xl/media/image17.emf?ContentType=image/x-emf">
        <DigestMethod Algorithm="http://www.w3.org/2001/04/xmlenc#sha256"/>
        <DigestValue>xqc6vNcKQE/SKpGR6tqH1K6kUxpb0F3vrEkv3+VjZQ8=</DigestValue>
      </Reference>
      <Reference URI="/xl/media/image18.emf?ContentType=image/x-emf">
        <DigestMethod Algorithm="http://www.w3.org/2001/04/xmlenc#sha256"/>
        <DigestValue>l3+ONT1qugu9ERP5jiCFHzgSiECgLNbyaYi+y6oAza8=</DigestValue>
      </Reference>
      <Reference URI="/xl/media/image2.emf?ContentType=image/x-emf">
        <DigestMethod Algorithm="http://www.w3.org/2001/04/xmlenc#sha256"/>
        <DigestValue>Nzr9r0+rhrMciH+ABTpIuOp0MyD7DljLK/EJIBlFujc=</DigestValue>
      </Reference>
      <Reference URI="/xl/media/image3.emf?ContentType=image/x-emf">
        <DigestMethod Algorithm="http://www.w3.org/2001/04/xmlenc#sha256"/>
        <DigestValue>5wPwEM5pj4OPBbj+DvtKrc2itfi9g2GS752JrYTNnIg=</DigestValue>
      </Reference>
      <Reference URI="/xl/media/image4.emf?ContentType=image/x-emf">
        <DigestMethod Algorithm="http://www.w3.org/2001/04/xmlenc#sha256"/>
        <DigestValue>Vn0aOIKg/P5lMYHz45YW4zAzOwTOwEQp3ZEkInd4kTs=</DigestValue>
      </Reference>
      <Reference URI="/xl/media/image5.emf?ContentType=image/x-emf">
        <DigestMethod Algorithm="http://www.w3.org/2001/04/xmlenc#sha256"/>
        <DigestValue>3qlEHLmqi2LzZKTWvzY2VXo4YcUfUMEgpntNWqdPJCM=</DigestValue>
      </Reference>
      <Reference URI="/xl/media/image6.emf?ContentType=image/x-emf">
        <DigestMethod Algorithm="http://www.w3.org/2001/04/xmlenc#sha256"/>
        <DigestValue>e6N9ePQ5rV7HwE+hmaIagqr4Q+bI9FxuD+Hu3loy7XU=</DigestValue>
      </Reference>
      <Reference URI="/xl/media/image7.emf?ContentType=image/x-emf">
        <DigestMethod Algorithm="http://www.w3.org/2001/04/xmlenc#sha256"/>
        <DigestValue>eslnNZcSh15WKcYH7SuPmbCPi6yDYBxahziFoYlSpuM=</DigestValue>
      </Reference>
      <Reference URI="/xl/media/image8.emf?ContentType=image/x-emf">
        <DigestMethod Algorithm="http://www.w3.org/2001/04/xmlenc#sha256"/>
        <DigestValue>/5rMsTxd0m26n8LFEsKerVXvASzY590nmEouqLti8Y4=</DigestValue>
      </Reference>
      <Reference URI="/xl/media/image9.emf?ContentType=image/x-emf">
        <DigestMethod Algorithm="http://www.w3.org/2001/04/xmlenc#sha256"/>
        <DigestValue>yI6pX8ESzCLuAq0gqkUiVKUb4Q+PzPi4mLnxwJ+MEg4=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2EkjPJLwWFvFtpq0D5EYgJPpq5KbEifCjRR39HBHkZU=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OGD3iF2+l78gTInlDCWFPycZVuHBpUE02raJ/Wr5XCI=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ZVxXhJn6XmjT/m1Dw2UhwYZPVXYMSYE+DUFTlsgHV4s=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5uEm2PXEx/Xbdrt2je6j1hIqxlcxafd9ERy0a/EDXw8=</DigestValue>
      </Reference>
      <Reference URI="/xl/sharedStrings.xml?ContentType=application/vnd.openxmlformats-officedocument.spreadsheetml.sharedStrings+xml">
        <DigestMethod Algorithm="http://www.w3.org/2001/04/xmlenc#sha256"/>
        <DigestValue>egJ33RCZntm+FMFdnr2KMJuKHvWJjiKmdGaIMxnp3hs=</DigestValue>
      </Reference>
      <Reference URI="/xl/styles.xml?ContentType=application/vnd.openxmlformats-officedocument.spreadsheetml.styles+xml">
        <DigestMethod Algorithm="http://www.w3.org/2001/04/xmlenc#sha256"/>
        <DigestValue>kCTXTwfxry2STj2fOVRH2RaSkr5bsalbypVa6liabWc=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swqheCSU4xpD5y8+aqeFs5S/U25RJAFOxw4TdUOgc7c=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B4yB2OKnjans5s2BsnM1FZc+qjtiH7zTtg1VwdxF2h4=</DigestValue>
      </Reference>
      <Reference URI="/xl/worksheets/sheet10.xml?ContentType=application/vnd.openxmlformats-officedocument.spreadsheetml.worksheet+xml">
        <DigestMethod Algorithm="http://www.w3.org/2001/04/xmlenc#sha256"/>
        <DigestValue>SpqMhL+536S8EcmpbTJFx23txfgJIfZsFVqjUkDGCOw=</DigestValue>
      </Reference>
      <Reference URI="/xl/worksheets/sheet2.xml?ContentType=application/vnd.openxmlformats-officedocument.spreadsheetml.worksheet+xml">
        <DigestMethod Algorithm="http://www.w3.org/2001/04/xmlenc#sha256"/>
        <DigestValue>e3TwNJxuIqp6KHbvWkdB//D98RiN4Nj2WhOp1K/v2ZU=</DigestValue>
      </Reference>
      <Reference URI="/xl/worksheets/sheet3.xml?ContentType=application/vnd.openxmlformats-officedocument.spreadsheetml.worksheet+xml">
        <DigestMethod Algorithm="http://www.w3.org/2001/04/xmlenc#sha256"/>
        <DigestValue>rAlxEmAnlh+IPdsKYvqviuMSUirMV0Xz6L3EWNRGdCo=</DigestValue>
      </Reference>
      <Reference URI="/xl/worksheets/sheet4.xml?ContentType=application/vnd.openxmlformats-officedocument.spreadsheetml.worksheet+xml">
        <DigestMethod Algorithm="http://www.w3.org/2001/04/xmlenc#sha256"/>
        <DigestValue>HyNp2m4F5otEcKDhEoU4TJybuF68PRKU24I/vfxw+yQ=</DigestValue>
      </Reference>
      <Reference URI="/xl/worksheets/sheet5.xml?ContentType=application/vnd.openxmlformats-officedocument.spreadsheetml.worksheet+xml">
        <DigestMethod Algorithm="http://www.w3.org/2001/04/xmlenc#sha256"/>
        <DigestValue>YNhItgWr2vw/jNNwAlrAIPv+RnYV7ez6jInoaURpKuQ=</DigestValue>
      </Reference>
      <Reference URI="/xl/worksheets/sheet6.xml?ContentType=application/vnd.openxmlformats-officedocument.spreadsheetml.worksheet+xml">
        <DigestMethod Algorithm="http://www.w3.org/2001/04/xmlenc#sha256"/>
        <DigestValue>Z2iX9aIE3AlZLYqRQ76zgpyavyDv/0S2t6WhUOl/oSc=</DigestValue>
      </Reference>
      <Reference URI="/xl/worksheets/sheet7.xml?ContentType=application/vnd.openxmlformats-officedocument.spreadsheetml.worksheet+xml">
        <DigestMethod Algorithm="http://www.w3.org/2001/04/xmlenc#sha256"/>
        <DigestValue>yi2iE6inQ/s2vMQTJcpI8QCAuOX8f/TPDs1XAX7baJ8=</DigestValue>
      </Reference>
      <Reference URI="/xl/worksheets/sheet8.xml?ContentType=application/vnd.openxmlformats-officedocument.spreadsheetml.worksheet+xml">
        <DigestMethod Algorithm="http://www.w3.org/2001/04/xmlenc#sha256"/>
        <DigestValue>9k1shybNJqEw+u/u6g7kaPOUmFL5WQjC8+j1D97rSuE=</DigestValue>
      </Reference>
      <Reference URI="/xl/worksheets/sheet9.xml?ContentType=application/vnd.openxmlformats-officedocument.spreadsheetml.worksheet+xml">
        <DigestMethod Algorithm="http://www.w3.org/2001/04/xmlenc#sha256"/>
        <DigestValue>bJ6oSBTWGOmzNi+KJmvtvOaWHUa8RqI3NmL70EiPFoc=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2019-11-28T17:04:12Z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{E75619D2-DFC6-4A02-BF43-2BCADE439956}</SetupID>
          <SignatureText>Shirley Vichini</SignatureText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2019-11-28T17:04:12Z</xd:SigningTime>
          <xd:SigningCertificate>
            <xd:Cert>
              <xd:CertDigest>
                <DigestMethod Algorithm="http://www.w3.org/2001/04/xmlenc#sha256"/>
                <DigestValue>QkVJwGGx5Djo62SbuZT28Fa4+sMwfwJ5PoqlLIv9klc=</DigestValue>
              </xd:CertDigest>
              <xd:IssuerSerial>
                <X509IssuerName>C=PY, O=DOCUMENTA S.A., CN=CA-DOCUMENTA S.A., SERIALNUMBER=RUC 80050172-1</X509IssuerName>
                <X509SerialNumber>7803010194995415019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s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AAAAAASAAAADAAAAAEAAAAeAAAAGAAAAPEAAAAFAAAANQEAABYAAAAlAAAADAAAAAEAAABUAAAAiAAAAPIAAAAFAAAAMwEAABUAAAABAAAAVVWPQYX2jkHyAAAABQAAAAoAAABMAAAAAAAAAAAAAAAAAAAA//////////9gAAAAMgA4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yhhOgN3PJp3CQAAAODehgOiPJp3dGE6A+DehgOA2x9fAAAAAIDbH1+E5Z1p4N6GAwAAAAAAAAAAAAAAAAAAAACQ6IYDAAAAAAAAAAAAAAAAAAAAAAAAAAAAAAAAAAAAAAAAAAAAAAAAAAAAAAAAAAAAAAAAAAAAAAAAAAAAAAAAqGI6A1QKWuAcYjoDhLaVdwAAAAABAAAAdGE6A///AAAAAAAAtLiVd7S4lXcBAAAATGI6A1BiOgOA2x9fAAAAAAcAAAAAAAAAVloqdQkAAABUBr//BwAAAIhiOgPcEx91AdgAAIhiOgM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DoDaJA6A/0633aTjT9eII46AwAAAAA9IxZe/7YaXhkrOsKAkHde6GT/IHCSOgPtpx1eKAItH5hTHF4oAi0fMI46AwIAAACAkHdeAAAAAMicHF6gwxYRSLBoDVA9NiBwkjoDAAAAADyOOgNmOovoATc6wtCPOgMpOt92II46AwAAAAA1Ot92AAAAAOD///8AAAAAAAAAAAAAAACQAQAAAAAAAQAAAABhAHIAaQBhAGwAAAAAAAAAAAAAAAAAAAAAAAAABgAAAAAAAABWWip1AAAAAFQGv/8GAAAAgI86A9wTH3UB2AAAgI86Aw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oAAAAVgAAAC0AAAA7AAAAfAAAABwAAAAhAPAAAAAAAAAAAAAAAIA/AAAAAAAAAAAAAIA/AAAAAAAAAAAAAAAAAAAAAAAAAAAAAAAAAAAAAAAAAAAlAAAADAAAAAAAAIAoAAAADAAAAAQAAABSAAAAcAEAAAQAAADs////AAAAAAAAAAAAAAAAkAEAAAAAAAEAAAAAcwBlAGcAbwBlACAAdQBpAAAAAAAAAAAAAAAAAAAAAAAAAAAAAAAAAAAAAAAAAAAAAAAAAAAAAAAAAAAAAAAAAAAAOgMMkDoD/TrfdshuWRXEjToDAAAAAGQAAAAAAAAAvAIAAHCPOgPDbNVk/////5iNOgP4lhZeV/CJADkFAABkAAAA2AhzHgIAAABk1Vm7AAAAALSNOgNYgmldAQAAAFyOOgMgDQCE8TQ6wsI5i+gCAAAAdI86Ayk633bEjToDAAAAADU633ZwjzoD7P///wAAAAAAAAAAAAAAAJABAAAAAAABAAAAAHMAZQBnAG8AZQAgAHUAaQAAAAAAAAAAAAAAAAAAAAAAVloqdQAAAABUBr//CQAAACSPOgPcEx91AdgAACSPOgMAAAAAAAAAAAAAAAAAAAAAAAAAAAAAAABkdgAIAAAAACUAAAAMAAAABAAAABgAAAAMAAAAAAAAABIAAAAMAAAAAQAAAB4AAAAYAAAALQAAADsAAACpAAAAVwAAACUAAAAMAAAABAAAAFQAAACoAAAALgAAADsAAACnAAAAVgAAAAEAAABVVY9BhfaOQS4AAAA7AAAADwAAAEwAAAAAAAAAAAAAAAAAAAD//////////2wAAABTAGgAaQByAGwAZQB5ACAAVgBpAGMAaABpAG4AaQAAAAsAAAALAAAABQAAAAcAAAAFAAAACgAAAAoAAAAFAAAADAAAAAUAAAAJAAAAC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aAAAAcQAAAAEAAABVVY9BhfaOQQwAAABhAAAADwAAAEwAAAAAAAAAAAAAAAAAAAD//////////2wAAABTAGgAaQByAGwAZQB5ACAAVgBpAGMAaABpAG4AaQAAAAcAAAAHAAAAAwAAAAUAAAADAAAABwAAAAYAAAAEAAAACAAAAAMAAAAGAAAABwAAAAMAAAAHAAAAA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IQAAAAMAAAAdgAAAEkAAACGAAAAAQAAAFVVj0GF9o5BDAAAAHYAAAAJAAAATAAAAAAAAAAAAAAAAAAAAP//////////YAAAAEMAbwBuAHQAYQBkAG8AcgBhAAAACAAAAAgAAAAHAAAABAAAAAcAAAAIAAAACAAAAAUAAAAHAAAASwAAAEAAAAAwAAAABQAAACAAAAABAAAAAQAAABAAAAAAAAAAAAAAAEABAACgAAAAAAAAAAAAAABAAQAAoAAAACUAAAAMAAAAAgAAACcAAAAYAAAABQAAAAAAAAD///8AAAAAACUAAAAMAAAABQAAAEwAAABkAAAACwAAAIsAAAAlAQAAmwAAAAsAAACLAAAAGwEAABEAAAAhAPAAAAAAAAAAAAAAAIA/AAAAAAAAAAAAAIA/AAAAAAAAAAAAAAAAAAAAAAAAAAAAAAAAAAAAAAAAAAAlAAAADAAAAAAAAIAoAAAADAAAAAUAAAAlAAAADAAAAAEAAAAYAAAADAAAAAAAAAASAAAADAAAAAEAAAAWAAAADAAAAAAAAABUAAAASAEAAAwAAACLAAAAJAEAAJsAAAABAAAAVVWPQYX2jkEMAAAAiwAAACoAAABMAAAABAAAAAsAAACLAAAAJg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=</Object>
  <Object Id="idInvalidSigLnImg">AQAAAGwAAAAAAAAAAAAAAD8BAACfAAAAAAAAAAAAAABmFgAALAsAACBFTUYAAAEA5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P8AAAASAAAADAAAAAEAAAAeAAAAGAAAACoAAAAFAAAAhQAAABYAAAAlAAAADAAAAAEAAABUAAAAqAAAACsAAAAFAAAAgwAAABUAAAABAAAAVVWPQYX2jkEr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KGE6A3c8mncJAAAA4N6GA6I8mnd0YToD4N6GA4DbH18AAAAAgNsfX4TlnWng3oYDAAAAAAAAAAAAAAAAAAAAAJDohgMAAAAAAAAAAAAAAAAAAAAAAAAAAAAAAAAAAAAAAAAAAAAAAAAAAAAAAAAAAAAAAAAAAAAAAAAAAAAAAACoYjoDVApa4BxiOgOEtpV3AAAAAAEAAAB0YToD//8AAAAAAAC0uJV3tLiVdwEAAABMYjoDUGI6A4DbH18AAAAABwAAAAAAAABWWip1CQAAAFQGv/8HAAAAiGI6A9wTH3UB2AAAiGI6Aw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OgNokDoD/TrfdpONP14gjjoDAAAAAD0jFl7/thpeGSs6woCQd17oZP8gcJI6A+2nHV4oAi0fmFMcXigCLR8wjjoDAgAAAICQd14AAAAAyJwcXqDDFhFIsGgNUD02IHCSOgMAAAAAPI46A2Y6i+gBNzrC0I86Ayk633YgjjoDAAAAADU633YAAAAA4P///wAAAAAAAAAAAAAAAJABAAAAAAABAAAAAGEAcgBpAGEAbAAAAAAAAAAAAAAAAAAAAAAAAAAGAAAAAAAAAFZaKnUAAAAAVAa//wYAAACAjzoD3BMfdQHYAACAjzoD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gAAABWAAAALQAAADsAAAB8AAAAHAAAACEA8AAAAAAAAAAAAAAAgD8AAAAAAAAAAAAAgD8AAAAAAAAAAAAAAAAAAAAAAAAAAAAAAAAAAAAAAAAAACUAAAAMAAAAAAAAgCgAAAAMAAAABAAAAFIAAABwAQAABAAAAOz///8AAAAAAAAAAAAAAACQAQAAAAAAAQAAAABzAGUAZwBvAGUAIAB1AGkAAAAAAAAAAAAAAAAAAAAAAAAAAAAAAAAAAAAAAAAAAAAAAAAAAAAAAAAAAAAAAAAAAAA6AwyQOgP9Ot92yG5ZFcSNOgMAAAAAZAAAAAAAAAC8AgAAcI86A8Ns1WT/////mI06A/iWFl5X8IkAOQUAAGQAAADYCHMeAgAAAGTVWbsAAAAAtI06A1iCaV0BAAAAXI46AyANAITxNDrCwjmL6AIAAAB0jzoDKTrfdsSNOgMAAAAANTrfdnCPOgPs////AAAAAAAAAAAAAAAAkAEAAAAAAAEAAAAAcwBlAGcAbwBlACAAdQBpAAAAAAAAAAAAAAAAAAAAAABWWip1AAAAAFQGv/8JAAAAJI86A9wTH3UB2AAAJI86AwAAAAAAAAAAAAAAAAAAAAAAAAAAAAAAAGR2AAgAAAAAJQAAAAwAAAAEAAAAGAAAAAwAAAAAAAAAEgAAAAwAAAABAAAAHgAAABgAAAAtAAAAOwAAAKkAAABXAAAAJQAAAAwAAAAEAAAAVAAAAKgAAAAuAAAAOwAAAKcAAABWAAAAAQAAAFVVj0GF9o5BLgAAADsAAAAPAAAATAAAAAAAAAAAAAAAAAAAAP//////////bAAAAFMAaABpAHIAbABlAHkAIABWAGkAYwBoAGkAbgBpAP//CwAAAAsAAAAFAAAABwAAAAUAAAAKAAAACgAAAAUAAAAMAAAABQAAAAkAAAAL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FoAAABxAAAAAQAAAFVVj0GF9o5BDAAAAGEAAAAPAAAATAAAAAAAAAAAAAAAAAAAAP//////////bAAAAFMAaABpAHIAbABlAHkAIABWAGkAYwBoAGkAbgBpAAAABwAAAAcAAAADAAAABQAAAAMAAAAHAAAABgAAAAQAAAAIAAAAAwAAAAYAAAAHAAAAAw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ASAAAADAAAAAEAAAAeAAAAGAAAAAsAAAB2AAAANQEAAIcAAAAlAAAADAAAAAEAAABUAAAAhAAAAAwAAAB2AAAASQAAAIYAAAABAAAAVVWPQYX2jkEMAAAAdgAAAAkAAABMAAAAAAAAAAAAAAAAAAAA//////////9gAAAAQwBvAG4AdABhAGQAbwByAGEAdAAIAAAACAAAAAcAAAAEAAAABwAAAAgAAAAIAAAABQAAAAcAAABLAAAAQAAAADAAAAAFAAAAIAAAAAEAAAABAAAAEAAAAAAAAAAAAAAAQAEAAKAAAAAAAAAAAAAAAEABAACgAAAAJQAAAAwAAAACAAAAJwAAABgAAAAFAAAAAAAAAP///wAAAAAAJQAAAAwAAAAFAAAATAAAAGQAAAALAAAAiwAAACUBAACbAAAACwAAAIsAAAAbAQAAEQAAACEA8AAAAAAAAAAAAAAAgD8AAAAAAAAAAAAAgD8AAAAAAAAAAAAAAAAAAAAAAAAAAAAAAAAAAAAAAAAAACUAAAAMAAAAAAAAgCgAAAAMAAAABQAAACUAAAAMAAAAAQAAABgAAAAMAAAAAAAAABIAAAAMAAAAAQAAABYAAAAMAAAAAAAAAFQAAABIAQAADAAAAIsAAAAkAQAAmwAAAAEAAABVVY9BhfaOQQwAAACLAAAAKgAAAEwAAAAEAAAACwAAAIsAAAAm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7</vt:i4>
      </vt:variant>
    </vt:vector>
  </HeadingPairs>
  <TitlesOfParts>
    <vt:vector size="17" baseType="lpstr">
      <vt:lpstr>Presentación</vt:lpstr>
      <vt:lpstr>BG</vt:lpstr>
      <vt:lpstr>Clasificación</vt:lpstr>
      <vt:lpstr>Balance General</vt:lpstr>
      <vt:lpstr>Estado de Resultados</vt:lpstr>
      <vt:lpstr>Flujo de Efectivo</vt:lpstr>
      <vt:lpstr>CA EF</vt:lpstr>
      <vt:lpstr>Patrimonio Neto</vt:lpstr>
      <vt:lpstr>Notas I</vt:lpstr>
      <vt:lpstr>Notas II</vt:lpstr>
      <vt:lpstr>'Balance General'!Área_de_impresión</vt:lpstr>
      <vt:lpstr>'Estado de Resultados'!Área_de_impresión</vt:lpstr>
      <vt:lpstr>'Flujo de Efectivo'!Área_de_impresión</vt:lpstr>
      <vt:lpstr>'Notas I'!Área_de_impresión</vt:lpstr>
      <vt:lpstr>'Notas II'!Área_de_impresión</vt:lpstr>
      <vt:lpstr>'Patrimonio Neto'!Área_de_impresión</vt:lpstr>
      <vt:lpstr>Presentación!Área_de_impresión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Aller</dc:creator>
  <cp:lastModifiedBy>MPRONO</cp:lastModifiedBy>
  <cp:lastPrinted>2019-11-12T18:21:53Z</cp:lastPrinted>
  <dcterms:created xsi:type="dcterms:W3CDTF">2016-08-27T16:35:25Z</dcterms:created>
  <dcterms:modified xsi:type="dcterms:W3CDTF">2019-11-27T15:57:57Z</dcterms:modified>
</cp:coreProperties>
</file>